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0 - Aug 2016\03 Meeting\CCIM\"/>
    </mc:Choice>
  </mc:AlternateContent>
  <bookViews>
    <workbookView xWindow="0" yWindow="0" windowWidth="19200" windowHeight="8235" tabRatio="902"/>
  </bookViews>
  <sheets>
    <sheet name="Cover" sheetId="24" r:id="rId1"/>
    <sheet name="Summary - Impairment" sheetId="25" r:id="rId2"/>
    <sheet name="Summary - Alignment" sheetId="26" r:id="rId3"/>
    <sheet name="8.4.2.2.5" sheetId="18" r:id="rId4"/>
    <sheet name="8.4.2.2.6" sheetId="19" r:id="rId5"/>
    <sheet name="8.4.2.2.7" sheetId="7" r:id="rId6"/>
    <sheet name="8.4.2.2.8" sheetId="16" r:id="rId7"/>
    <sheet name="8.5.2.2.5" sheetId="27" r:id="rId8"/>
    <sheet name="8.5.2.2.6" sheetId="28" r:id="rId9"/>
    <sheet name="8.5.2.2.7" sheetId="13" r:id="rId10"/>
    <sheet name="8.5.2.2.8" sheetId="14" r:id="rId11"/>
    <sheet name="8.8.4.2" sheetId="15" r:id="rId12"/>
    <sheet name="8.8.5.1" sheetId="21" r:id="rId13"/>
  </sheets>
  <calcPr calcId="152511"/>
</workbook>
</file>

<file path=xl/calcChain.xml><?xml version="1.0" encoding="utf-8"?>
<calcChain xmlns="http://schemas.openxmlformats.org/spreadsheetml/2006/main">
  <c r="D29" i="14" l="1"/>
  <c r="D29" i="28"/>
  <c r="J24" i="21"/>
  <c r="J22" i="21"/>
  <c r="J20" i="21"/>
  <c r="J23" i="15"/>
  <c r="J21" i="15"/>
  <c r="J19" i="15"/>
  <c r="J17" i="15"/>
  <c r="L9" i="25" l="1"/>
  <c r="L10" i="25"/>
  <c r="K9" i="25"/>
  <c r="N9" i="25" s="1"/>
  <c r="O9" i="25" s="1"/>
  <c r="K10" i="25"/>
  <c r="N10" i="25" s="1"/>
  <c r="O10" i="25" s="1"/>
  <c r="C11" i="26" l="1"/>
  <c r="C9" i="26"/>
  <c r="K29" i="28"/>
  <c r="J9" i="26" s="1"/>
  <c r="J29" i="28"/>
  <c r="I9" i="26" s="1"/>
  <c r="I29" i="28"/>
  <c r="H9" i="26" s="1"/>
  <c r="H29" i="28"/>
  <c r="G9" i="26" s="1"/>
  <c r="G29" i="28"/>
  <c r="F9" i="26" s="1"/>
  <c r="F29" i="28"/>
  <c r="E9" i="26" s="1"/>
  <c r="E29" i="28"/>
  <c r="D9" i="26" s="1"/>
  <c r="K29" i="27"/>
  <c r="J8" i="26" s="1"/>
  <c r="J29" i="27"/>
  <c r="I8" i="26" s="1"/>
  <c r="I29" i="27"/>
  <c r="H8" i="26" s="1"/>
  <c r="H29" i="27"/>
  <c r="G8" i="26" s="1"/>
  <c r="G29" i="27"/>
  <c r="F8" i="26" s="1"/>
  <c r="F29" i="27"/>
  <c r="E8" i="26" s="1"/>
  <c r="E29" i="27"/>
  <c r="D8" i="26" s="1"/>
  <c r="D29" i="27"/>
  <c r="C8" i="26" s="1"/>
  <c r="K9" i="26" l="1"/>
  <c r="L9" i="26"/>
  <c r="L8" i="26"/>
  <c r="K8" i="26"/>
  <c r="K5" i="25" l="1"/>
  <c r="J28" i="21"/>
  <c r="I13" i="26" s="1"/>
  <c r="I28" i="21"/>
  <c r="H13" i="26" s="1"/>
  <c r="I28" i="15"/>
  <c r="H12" i="26" s="1"/>
  <c r="J29" i="19"/>
  <c r="I5" i="26" s="1"/>
  <c r="J29" i="14"/>
  <c r="I11" i="26" s="1"/>
  <c r="J29" i="16"/>
  <c r="I7" i="26" s="1"/>
  <c r="J29" i="13"/>
  <c r="I10" i="26" s="1"/>
  <c r="J29" i="18"/>
  <c r="I4" i="26" s="1"/>
  <c r="J29" i="7"/>
  <c r="I6" i="26" s="1"/>
  <c r="D29" i="18" l="1"/>
  <c r="C4" i="26" s="1"/>
  <c r="D29" i="7"/>
  <c r="C6" i="26" s="1"/>
  <c r="E29" i="7" l="1"/>
  <c r="D6" i="26" s="1"/>
  <c r="L13" i="25" l="1"/>
  <c r="K13" i="25"/>
  <c r="N13" i="25" s="1"/>
  <c r="O13" i="25" s="1"/>
  <c r="L12" i="25"/>
  <c r="K12" i="25"/>
  <c r="N12" i="25" s="1"/>
  <c r="O12" i="25" s="1"/>
  <c r="L11" i="25"/>
  <c r="K11" i="25"/>
  <c r="N11" i="25" s="1"/>
  <c r="O11" i="25" s="1"/>
  <c r="L8" i="25"/>
  <c r="K8" i="25"/>
  <c r="N8" i="25" s="1"/>
  <c r="O8" i="25" s="1"/>
  <c r="L7" i="25"/>
  <c r="K7" i="25"/>
  <c r="N7" i="25" s="1"/>
  <c r="O7" i="25" s="1"/>
  <c r="L6" i="25"/>
  <c r="K6" i="25"/>
  <c r="N6" i="25" s="1"/>
  <c r="O6" i="25" s="1"/>
  <c r="L5" i="25"/>
  <c r="N5" i="25"/>
  <c r="O5" i="25" s="1"/>
  <c r="L4" i="25"/>
  <c r="K4" i="25"/>
  <c r="N4" i="25" s="1"/>
  <c r="O4" i="25" s="1"/>
  <c r="K28" i="21" l="1"/>
  <c r="J13" i="26" s="1"/>
  <c r="H28" i="21"/>
  <c r="G13" i="26" s="1"/>
  <c r="G28" i="21"/>
  <c r="F13" i="26" s="1"/>
  <c r="F28" i="21"/>
  <c r="E13" i="26" s="1"/>
  <c r="E28" i="21"/>
  <c r="D13" i="26" s="1"/>
  <c r="D28" i="21"/>
  <c r="C13" i="26" s="1"/>
  <c r="K29" i="19"/>
  <c r="J5" i="26" s="1"/>
  <c r="I29" i="19"/>
  <c r="H5" i="26" s="1"/>
  <c r="H29" i="19"/>
  <c r="G5" i="26" s="1"/>
  <c r="G29" i="19"/>
  <c r="F5" i="26" s="1"/>
  <c r="F29" i="19"/>
  <c r="E5" i="26" s="1"/>
  <c r="E29" i="19"/>
  <c r="D5" i="26" s="1"/>
  <c r="D29" i="19"/>
  <c r="C5" i="26" s="1"/>
  <c r="K29" i="18"/>
  <c r="J4" i="26" s="1"/>
  <c r="I29" i="18"/>
  <c r="H4" i="26" s="1"/>
  <c r="H29" i="18"/>
  <c r="G4" i="26" s="1"/>
  <c r="G29" i="18"/>
  <c r="F4" i="26" s="1"/>
  <c r="F29" i="18"/>
  <c r="E4" i="26" s="1"/>
  <c r="E29" i="18"/>
  <c r="D4" i="26" s="1"/>
  <c r="K29" i="16"/>
  <c r="J7" i="26" s="1"/>
  <c r="I29" i="16"/>
  <c r="H7" i="26" s="1"/>
  <c r="H29" i="16"/>
  <c r="G7" i="26" s="1"/>
  <c r="G29" i="16"/>
  <c r="F7" i="26" s="1"/>
  <c r="F29" i="16"/>
  <c r="E7" i="26" s="1"/>
  <c r="E29" i="16"/>
  <c r="D7" i="26" s="1"/>
  <c r="D29" i="16"/>
  <c r="C7" i="26" s="1"/>
  <c r="K28" i="15"/>
  <c r="J12" i="26" s="1"/>
  <c r="H28" i="15"/>
  <c r="G12" i="26" s="1"/>
  <c r="G28" i="15"/>
  <c r="F12" i="26" s="1"/>
  <c r="F28" i="15"/>
  <c r="E12" i="26" s="1"/>
  <c r="E28" i="15"/>
  <c r="D12" i="26" s="1"/>
  <c r="D28" i="15"/>
  <c r="C12" i="26" s="1"/>
  <c r="K29" i="14"/>
  <c r="J11" i="26" s="1"/>
  <c r="I29" i="14"/>
  <c r="H11" i="26" s="1"/>
  <c r="H29" i="14"/>
  <c r="G11" i="26" s="1"/>
  <c r="G29" i="14"/>
  <c r="F11" i="26" s="1"/>
  <c r="F29" i="14"/>
  <c r="E11" i="26" s="1"/>
  <c r="E29" i="14"/>
  <c r="D11" i="26" s="1"/>
  <c r="K29" i="13"/>
  <c r="I29" i="13"/>
  <c r="H10" i="26" s="1"/>
  <c r="H29" i="13"/>
  <c r="G10" i="26" s="1"/>
  <c r="G29" i="13"/>
  <c r="F10" i="26" s="1"/>
  <c r="F29" i="13"/>
  <c r="E10" i="26" s="1"/>
  <c r="E29" i="13"/>
  <c r="D10" i="26" s="1"/>
  <c r="D29" i="13"/>
  <c r="C10" i="26" s="1"/>
  <c r="K29" i="7"/>
  <c r="J6" i="26" s="1"/>
  <c r="I29" i="7"/>
  <c r="H6" i="26" s="1"/>
  <c r="F29" i="7"/>
  <c r="E6" i="26" s="1"/>
  <c r="G29" i="7"/>
  <c r="F6" i="26" s="1"/>
  <c r="H29" i="7"/>
  <c r="G6" i="26" s="1"/>
  <c r="L13" i="26" l="1"/>
  <c r="K13" i="26"/>
  <c r="K11" i="26"/>
  <c r="L11" i="26"/>
  <c r="K10" i="26"/>
  <c r="L10" i="26"/>
  <c r="L4" i="26"/>
  <c r="K4" i="26"/>
  <c r="K7" i="26"/>
  <c r="L7" i="26"/>
  <c r="K6" i="26"/>
  <c r="L6" i="26"/>
  <c r="L5" i="26"/>
  <c r="K5" i="26"/>
  <c r="J28" i="15"/>
  <c r="I12" i="26" s="1"/>
  <c r="K12" i="26" s="1"/>
  <c r="L12" i="26" l="1"/>
</calcChain>
</file>

<file path=xl/sharedStrings.xml><?xml version="1.0" encoding="utf-8"?>
<sst xmlns="http://schemas.openxmlformats.org/spreadsheetml/2006/main" count="239" uniqueCount="67">
  <si>
    <t>SPAN</t>
  </si>
  <si>
    <t>Test case #</t>
  </si>
  <si>
    <t>AVERAGE</t>
  </si>
  <si>
    <t>SINR, dB</t>
  </si>
  <si>
    <t>SINR @ 
1% Pm-dsg</t>
  </si>
  <si>
    <t>Interference PDCCH Model 50% loading + Non-Uniform power, High INR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</si>
  <si>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</si>
  <si>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</si>
  <si>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Colliding CRS pattern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</si>
  <si>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</si>
  <si>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</si>
  <si>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PHICH FRC R.19</t>
  </si>
  <si>
    <t>No PDSCH interference, High INR</t>
  </si>
  <si>
    <t>Synchronous NW, Non-Colliding CRS pattern</t>
  </si>
  <si>
    <t>SINR @ 
0.1%Pm-an</t>
  </si>
  <si>
    <t>Extra margin</t>
  </si>
  <si>
    <t>AVERAGE + 
Margin</t>
  </si>
  <si>
    <t>Impairments results</t>
  </si>
  <si>
    <t>Document for: Approval</t>
  </si>
  <si>
    <t>Type A CCIM receiver</t>
  </si>
  <si>
    <t>Type B CCIM receiver</t>
  </si>
  <si>
    <t>ZTE</t>
    <phoneticPr fontId="12" type="noConversion"/>
  </si>
  <si>
    <t>Intel</t>
  </si>
  <si>
    <t>Huawei</t>
    <phoneticPr fontId="12" type="noConversion"/>
  </si>
  <si>
    <t>LG</t>
  </si>
  <si>
    <t>LG</t>
    <phoneticPr fontId="12" type="noConversion"/>
  </si>
  <si>
    <t>Samsung</t>
  </si>
  <si>
    <t>MTK</t>
    <phoneticPr fontId="12" type="noConversion"/>
  </si>
  <si>
    <t>Ericsson</t>
  </si>
  <si>
    <t>Qualcomm</t>
  </si>
  <si>
    <t>Alignment results</t>
  </si>
  <si>
    <t>Huawei</t>
  </si>
  <si>
    <t>Title: Summary of impairments and alignment demodulation results for the DL control channel IM (TDD)</t>
  </si>
  <si>
    <t>PDCCH 8.4.2.2.5</t>
  </si>
  <si>
    <t>PDCCH 8.4.2.2.6</t>
  </si>
  <si>
    <t>PDCCH 8.4.2.2.7</t>
  </si>
  <si>
    <t>PDCCH 8.4.2.2.8</t>
  </si>
  <si>
    <t>PHICH 8.5.2.2.5</t>
  </si>
  <si>
    <t>PHICH 8.5.2.2.6</t>
  </si>
  <si>
    <t>PHICH 8.5.2.2.7</t>
  </si>
  <si>
    <t>PHICH 8.5.2.2.8</t>
  </si>
  <si>
    <t>EPDCCH 8.8.4.2</t>
  </si>
  <si>
    <t>EPDCCH 8.8.5.1</t>
  </si>
  <si>
    <t>Test case PDCCH 8.4.2.2.5: Serving cell PDCCH AL 2</t>
  </si>
  <si>
    <t>Test case PDCCH 8.4.2.2.6: Serving cell PDCCH AL 4</t>
  </si>
  <si>
    <t>Test case PDCCH 8.4.2.2.7: Serving cell PDCCH AL 2</t>
  </si>
  <si>
    <t>Test case PDCCH 8.4.2.2.8: Serving cell PDCCH AL 4</t>
  </si>
  <si>
    <t>Test case PHICH 8.5.2.2.5: Ng = 1</t>
  </si>
  <si>
    <t>Test case PHICH 8.5.2.2.6: Ng = 1</t>
  </si>
  <si>
    <t>Test case PHICH 8.5.2.2.7: Ng = 1</t>
  </si>
  <si>
    <t>Test case PHICH 8.5.2.2.8: Ng = 1</t>
  </si>
  <si>
    <t>Test case EPDCCH 8.8.4.2: EPDCCH AL 2, Localized</t>
  </si>
  <si>
    <t>Test case 8.8.5.1: EPDCCH AL 4, Distributed</t>
  </si>
  <si>
    <t>3GPP TSG-RAN WG4 Meeting #80</t>
  </si>
  <si>
    <t>Agenda item: 5.12.1</t>
  </si>
  <si>
    <t>Gothenburg, Sweden, 22 - 26 August 2016</t>
  </si>
  <si>
    <t>Source: Intel Corporation</t>
  </si>
  <si>
    <t>The spreadsheet provides a summary of the TDD impairment and alignment results for the DL Control Channel IM.</t>
  </si>
  <si>
    <t>Test case description</t>
  </si>
  <si>
    <t>Type A, Synchronous NW, Non-colliding CRS</t>
  </si>
  <si>
    <t>Type B, Synchronous NW, Colliding CRS</t>
  </si>
  <si>
    <t>Type B, Synchronous NW, Non-colliding CRS</t>
  </si>
  <si>
    <t>Type A, Synchronous NW, Colliding CRS</t>
  </si>
  <si>
    <t xml:space="preserve"> </t>
  </si>
  <si>
    <t>Full PDSCH interference model, High INR</t>
    <phoneticPr fontId="12" type="noConversion"/>
  </si>
  <si>
    <t>Synchronous NW, Colliding CRS pattern</t>
    <phoneticPr fontId="12" type="noConversion"/>
  </si>
  <si>
    <t>Tdoc number: R4-165013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</si>
</sst>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0.0000"/>
    <numFmt numFmtId="167" formatCode="#,##0.000_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>
      <alignment vertical="center"/>
    </xf>
    <xf numFmtId="0" fontId="13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2" fontId="5" fillId="0" borderId="3" xfId="1" applyNumberFormat="1" applyBorder="1"/>
    <xf numFmtId="0" fontId="6" fillId="0" borderId="0" xfId="0" applyFont="1" applyAlignment="1">
      <alignment horizont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0" fontId="7" fillId="0" borderId="0" xfId="0" applyFont="1" applyAlignment="1"/>
    <xf numFmtId="164" fontId="0" fillId="0" borderId="0" xfId="0" applyNumberFormat="1"/>
    <xf numFmtId="0" fontId="10" fillId="0" borderId="0" xfId="3"/>
    <xf numFmtId="0" fontId="10" fillId="0" borderId="0" xfId="3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/>
    </xf>
    <xf numFmtId="166" fontId="3" fillId="0" borderId="3" xfId="5" applyNumberFormat="1" applyBorder="1"/>
    <xf numFmtId="2" fontId="3" fillId="0" borderId="3" xfId="5" applyNumberFormat="1" applyBorder="1"/>
    <xf numFmtId="0" fontId="7" fillId="0" borderId="0" xfId="0" applyFont="1" applyAlignment="1">
      <alignment horizontal="left"/>
    </xf>
    <xf numFmtId="165" fontId="0" fillId="0" borderId="0" xfId="0" applyNumberFormat="1"/>
    <xf numFmtId="0" fontId="6" fillId="0" borderId="0" xfId="3" applyFont="1" applyFill="1" applyAlignment="1">
      <alignment vertical="top"/>
    </xf>
    <xf numFmtId="0" fontId="10" fillId="0" borderId="0" xfId="3" applyFill="1" applyAlignment="1">
      <alignment vertical="top"/>
    </xf>
    <xf numFmtId="0" fontId="10" fillId="0" borderId="0" xfId="3" applyFill="1"/>
    <xf numFmtId="0" fontId="11" fillId="0" borderId="0" xfId="4" applyFont="1" applyFill="1" applyAlignment="1">
      <alignment vertical="center"/>
    </xf>
    <xf numFmtId="0" fontId="10" fillId="0" borderId="0" xfId="4" applyFill="1" applyAlignment="1">
      <alignment vertical="center"/>
    </xf>
    <xf numFmtId="0" fontId="10" fillId="0" borderId="0" xfId="4" applyFill="1" applyAlignment="1">
      <alignment horizontal="center" vertical="center"/>
    </xf>
    <xf numFmtId="0" fontId="11" fillId="0" borderId="0" xfId="3" applyFont="1" applyFill="1"/>
    <xf numFmtId="0" fontId="10" fillId="0" borderId="0" xfId="4" applyFill="1"/>
    <xf numFmtId="0" fontId="0" fillId="0" borderId="0" xfId="4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/>
    </xf>
    <xf numFmtId="166" fontId="5" fillId="0" borderId="3" xfId="1" applyNumberFormat="1" applyBorder="1"/>
    <xf numFmtId="166" fontId="5" fillId="0" borderId="3" xfId="1" applyNumberForma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2" fontId="1" fillId="0" borderId="3" xfId="8" applyNumberFormat="1" applyFont="1" applyBorder="1"/>
    <xf numFmtId="2" fontId="1" fillId="0" borderId="3" xfId="16" applyNumberFormat="1" applyFont="1" applyBorder="1"/>
    <xf numFmtId="167" fontId="0" fillId="0" borderId="0" xfId="0" applyNumberFormat="1"/>
    <xf numFmtId="0" fontId="8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7">
    <cellStyle name="Normal" xfId="0" builtinId="0"/>
    <cellStyle name="Normal 2" xfId="1"/>
    <cellStyle name="Normal 2 2" xfId="3"/>
    <cellStyle name="Normal 2 3" xfId="5"/>
    <cellStyle name="Normal 2 3 2" xfId="16"/>
    <cellStyle name="Normal 2 4" xfId="8"/>
    <cellStyle name="Normal 2 5" xfId="14"/>
    <cellStyle name="Normal 3" xfId="2"/>
    <cellStyle name="Normal 3 2" xfId="6"/>
    <cellStyle name="Normal 3 3" xfId="15"/>
    <cellStyle name="Normal 4" xfId="7"/>
    <cellStyle name="Normal_Cover page" xfId="4"/>
    <cellStyle name="표준 2" xfId="11"/>
    <cellStyle name="표준 2 5 4" xfId="9"/>
    <cellStyle name="표준 3" xfId="10"/>
    <cellStyle name="표준 3 2" xfId="13"/>
    <cellStyle name="표준 4" xfId="12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8.4.2.2.5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'8.4.2.2.5'!$D$9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'8.4.2.2.5'!$D$10:$D$28</c:f>
              <c:numCache>
                <c:formatCode>0.0000</c:formatCode>
                <c:ptCount val="19"/>
                <c:pt idx="0">
                  <c:v>0.85529999999999995</c:v>
                </c:pt>
                <c:pt idx="1">
                  <c:v>0.7671</c:v>
                </c:pt>
                <c:pt idx="2">
                  <c:v>0.64710000000000001</c:v>
                </c:pt>
                <c:pt idx="3">
                  <c:v>0.5302</c:v>
                </c:pt>
                <c:pt idx="4">
                  <c:v>0.40389999999999998</c:v>
                </c:pt>
                <c:pt idx="5">
                  <c:v>0.29099999999999998</c:v>
                </c:pt>
                <c:pt idx="6">
                  <c:v>0.1988</c:v>
                </c:pt>
                <c:pt idx="7">
                  <c:v>0.1239</c:v>
                </c:pt>
                <c:pt idx="8">
                  <c:v>7.3400000000000007E-2</c:v>
                </c:pt>
                <c:pt idx="9">
                  <c:v>3.9300000000000002E-2</c:v>
                </c:pt>
                <c:pt idx="10">
                  <c:v>1.8700000000000001E-2</c:v>
                </c:pt>
                <c:pt idx="11">
                  <c:v>7.1000000000000004E-3</c:v>
                </c:pt>
                <c:pt idx="12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'8.4.2.2.5'!$E$9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'8.4.2.2.5'!$E$10:$E$28</c:f>
              <c:numCache>
                <c:formatCode>0.0000</c:formatCode>
                <c:ptCount val="19"/>
                <c:pt idx="3">
                  <c:v>0.67449999999999999</c:v>
                </c:pt>
                <c:pt idx="4">
                  <c:v>0.56830000000000003</c:v>
                </c:pt>
                <c:pt idx="5">
                  <c:v>0.45350000000000001</c:v>
                </c:pt>
                <c:pt idx="6">
                  <c:v>0.34289999999999998</c:v>
                </c:pt>
                <c:pt idx="7">
                  <c:v>0.245</c:v>
                </c:pt>
                <c:pt idx="8">
                  <c:v>0.16389999999999999</c:v>
                </c:pt>
                <c:pt idx="9">
                  <c:v>0.1024</c:v>
                </c:pt>
                <c:pt idx="10">
                  <c:v>5.91E-2</c:v>
                </c:pt>
                <c:pt idx="11">
                  <c:v>3.3500000000000002E-2</c:v>
                </c:pt>
                <c:pt idx="12">
                  <c:v>1.7500000000000002E-2</c:v>
                </c:pt>
                <c:pt idx="13">
                  <c:v>8.6E-3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'8.4.2.2.5'!$F$9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'8.4.2.2.5'!$F$10:$F$28</c:f>
              <c:numCache>
                <c:formatCode>0.0000</c:formatCode>
                <c:ptCount val="19"/>
                <c:pt idx="7">
                  <c:v>0.17899999999999999</c:v>
                </c:pt>
                <c:pt idx="8">
                  <c:v>0.10879999999999999</c:v>
                </c:pt>
                <c:pt idx="9">
                  <c:v>6.0400000000000002E-2</c:v>
                </c:pt>
                <c:pt idx="10">
                  <c:v>2.86E-2</c:v>
                </c:pt>
                <c:pt idx="11">
                  <c:v>1.4E-2</c:v>
                </c:pt>
                <c:pt idx="12">
                  <c:v>4.4000000000000003E-3</c:v>
                </c:pt>
                <c:pt idx="13">
                  <c:v>2.9999999999999997E-4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'8.4.2.2.5'!$G$9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'8.4.2.2.5'!$G$10:$G$28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'8.4.2.2.5'!$H$9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'8.4.2.2.5'!$H$10:$H$28</c:f>
              <c:numCache>
                <c:formatCode>0.0000</c:formatCode>
                <c:ptCount val="19"/>
                <c:pt idx="0">
                  <c:v>1</c:v>
                </c:pt>
                <c:pt idx="1">
                  <c:v>0.98599999999999999</c:v>
                </c:pt>
                <c:pt idx="2">
                  <c:v>0.94</c:v>
                </c:pt>
                <c:pt idx="3">
                  <c:v>0.87949999999999995</c:v>
                </c:pt>
                <c:pt idx="4">
                  <c:v>0.78949999999999998</c:v>
                </c:pt>
                <c:pt idx="5">
                  <c:v>0.66949999999999998</c:v>
                </c:pt>
                <c:pt idx="6">
                  <c:v>0.52849999999999997</c:v>
                </c:pt>
                <c:pt idx="7">
                  <c:v>0.38550000000000001</c:v>
                </c:pt>
                <c:pt idx="8">
                  <c:v>0.25850000000000001</c:v>
                </c:pt>
                <c:pt idx="9">
                  <c:v>0.1565</c:v>
                </c:pt>
                <c:pt idx="10">
                  <c:v>8.4750000000000006E-2</c:v>
                </c:pt>
                <c:pt idx="11">
                  <c:v>4.2049999999999997E-2</c:v>
                </c:pt>
                <c:pt idx="12">
                  <c:v>1.89E-2</c:v>
                </c:pt>
                <c:pt idx="13">
                  <c:v>8.0249999999999991E-3</c:v>
                </c:pt>
                <c:pt idx="14">
                  <c:v>3.1150000000000001E-3</c:v>
                </c:pt>
                <c:pt idx="15">
                  <c:v>9.0700000000000004E-4</c:v>
                </c:pt>
                <c:pt idx="16">
                  <c:v>2.42E-4</c:v>
                </c:pt>
                <c:pt idx="17">
                  <c:v>2.5000000000000001E-5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'8.4.2.2.5'!$I$9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'8.4.2.2.5'!$I$10:$I$28</c:f>
              <c:numCache>
                <c:formatCode>0.0000</c:formatCode>
                <c:ptCount val="19"/>
                <c:pt idx="1">
                  <c:v>0.81868399999999997</c:v>
                </c:pt>
                <c:pt idx="2">
                  <c:v>0.71694000000000002</c:v>
                </c:pt>
                <c:pt idx="3">
                  <c:v>0.58965299999999998</c:v>
                </c:pt>
                <c:pt idx="4">
                  <c:v>0.45863999999999999</c:v>
                </c:pt>
                <c:pt idx="5">
                  <c:v>0.34120200000000001</c:v>
                </c:pt>
                <c:pt idx="6">
                  <c:v>0.22852800000000001</c:v>
                </c:pt>
                <c:pt idx="7">
                  <c:v>0.14783199999999999</c:v>
                </c:pt>
                <c:pt idx="8">
                  <c:v>8.6388699999999999E-2</c:v>
                </c:pt>
                <c:pt idx="9">
                  <c:v>4.8041500000000001E-2</c:v>
                </c:pt>
                <c:pt idx="10">
                  <c:v>2.7108400000000001E-2</c:v>
                </c:pt>
                <c:pt idx="11">
                  <c:v>1.6061599999999999E-2</c:v>
                </c:pt>
                <c:pt idx="12">
                  <c:v>9.3739500000000007E-3</c:v>
                </c:pt>
                <c:pt idx="13">
                  <c:v>5.6894199999999997E-3</c:v>
                </c:pt>
                <c:pt idx="14">
                  <c:v>4.0174099999999999E-3</c:v>
                </c:pt>
                <c:pt idx="15">
                  <c:v>2.8466199999999998E-3</c:v>
                </c:pt>
                <c:pt idx="16">
                  <c:v>2.84614E-3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'8.4.2.2.5'!$J$9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'8.4.2.2.5'!$J$10:$J$28</c:f>
              <c:numCache>
                <c:formatCode>0.0000</c:formatCode>
                <c:ptCount val="19"/>
                <c:pt idx="0">
                  <c:v>0.95626999999999995</c:v>
                </c:pt>
                <c:pt idx="1">
                  <c:v>0.90876999999999997</c:v>
                </c:pt>
                <c:pt idx="2">
                  <c:v>0.83150000000000002</c:v>
                </c:pt>
                <c:pt idx="3">
                  <c:v>0.72733000000000003</c:v>
                </c:pt>
                <c:pt idx="4">
                  <c:v>0.60277000000000003</c:v>
                </c:pt>
                <c:pt idx="5">
                  <c:v>0.47620000000000001</c:v>
                </c:pt>
                <c:pt idx="6">
                  <c:v>0.34956999999999999</c:v>
                </c:pt>
                <c:pt idx="7">
                  <c:v>0.24487</c:v>
                </c:pt>
                <c:pt idx="8">
                  <c:v>0.16</c:v>
                </c:pt>
                <c:pt idx="9">
                  <c:v>9.7233E-2</c:v>
                </c:pt>
                <c:pt idx="10">
                  <c:v>5.7167000000000003E-2</c:v>
                </c:pt>
                <c:pt idx="11">
                  <c:v>3.15E-2</c:v>
                </c:pt>
                <c:pt idx="12">
                  <c:v>1.6799999999999999E-2</c:v>
                </c:pt>
                <c:pt idx="13">
                  <c:v>8.0333000000000002E-3</c:v>
                </c:pt>
                <c:pt idx="14">
                  <c:v>2.6332999999999999E-3</c:v>
                </c:pt>
                <c:pt idx="15">
                  <c:v>9.3333000000000001E-4</c:v>
                </c:pt>
                <c:pt idx="16">
                  <c:v>2.3332999999999999E-4</c:v>
                </c:pt>
                <c:pt idx="17">
                  <c:v>6.6667000000000004E-5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'8.4.2.2.5'!$K$9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'8.4.2.2.5'!$K$10:$K$28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3736"/>
        <c:axId val="697506288"/>
      </c:scatterChart>
      <c:valAx>
        <c:axId val="697513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6288"/>
        <c:crosses val="autoZero"/>
        <c:crossBetween val="midCat"/>
      </c:valAx>
      <c:valAx>
        <c:axId val="6975062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3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8.4.2.2.6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'8.4.2.2.6'!$D$9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'8.4.2.2.6'!$D$10:$D$28</c:f>
              <c:numCache>
                <c:formatCode>0.0000</c:formatCode>
                <c:ptCount val="19"/>
                <c:pt idx="0">
                  <c:v>0.91100000000000003</c:v>
                </c:pt>
                <c:pt idx="1">
                  <c:v>0.83299999999999996</c:v>
                </c:pt>
                <c:pt idx="2">
                  <c:v>0.72030000000000005</c:v>
                </c:pt>
                <c:pt idx="3">
                  <c:v>0.58960000000000001</c:v>
                </c:pt>
                <c:pt idx="4">
                  <c:v>0.45519999999999999</c:v>
                </c:pt>
                <c:pt idx="5">
                  <c:v>0.33029999999999998</c:v>
                </c:pt>
                <c:pt idx="6">
                  <c:v>0.22059999999999999</c:v>
                </c:pt>
                <c:pt idx="7">
                  <c:v>0.13780000000000001</c:v>
                </c:pt>
                <c:pt idx="8">
                  <c:v>7.4499999999999997E-2</c:v>
                </c:pt>
                <c:pt idx="9">
                  <c:v>3.8100000000000002E-2</c:v>
                </c:pt>
                <c:pt idx="10">
                  <c:v>1.5900000000000001E-2</c:v>
                </c:pt>
                <c:pt idx="11">
                  <c:v>5.3E-3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'8.4.2.2.6'!$E$9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'8.4.2.2.6'!$E$10:$E$28</c:f>
              <c:numCache>
                <c:formatCode>0.0000</c:formatCode>
                <c:ptCount val="19"/>
                <c:pt idx="0">
                  <c:v>0.94399999999999995</c:v>
                </c:pt>
                <c:pt idx="1">
                  <c:v>0.89590000000000003</c:v>
                </c:pt>
                <c:pt idx="2">
                  <c:v>0.82250000000000001</c:v>
                </c:pt>
                <c:pt idx="3">
                  <c:v>0.72470000000000001</c:v>
                </c:pt>
                <c:pt idx="4">
                  <c:v>0.60209999999999997</c:v>
                </c:pt>
                <c:pt idx="5">
                  <c:v>0.46949999999999997</c:v>
                </c:pt>
                <c:pt idx="6">
                  <c:v>0.34379999999999999</c:v>
                </c:pt>
                <c:pt idx="7">
                  <c:v>0.23430000000000001</c:v>
                </c:pt>
                <c:pt idx="8">
                  <c:v>0.14990000000000001</c:v>
                </c:pt>
                <c:pt idx="9">
                  <c:v>8.8099999999999998E-2</c:v>
                </c:pt>
                <c:pt idx="10">
                  <c:v>4.7899999999999998E-2</c:v>
                </c:pt>
                <c:pt idx="11">
                  <c:v>2.3E-2</c:v>
                </c:pt>
                <c:pt idx="12">
                  <c:v>0.01</c:v>
                </c:pt>
                <c:pt idx="13">
                  <c:v>4.3E-3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'8.4.2.2.6'!$F$9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'8.4.2.2.6'!$G$9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'8.4.2.2.6'!$G$10:$G$28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'8.4.2.2.6'!$H$9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'8.4.2.2.6'!$H$10:$H$28</c:f>
              <c:numCache>
                <c:formatCode>0.0000</c:formatCode>
                <c:ptCount val="19"/>
                <c:pt idx="3">
                  <c:v>1</c:v>
                </c:pt>
                <c:pt idx="4">
                  <c:v>1</c:v>
                </c:pt>
                <c:pt idx="5">
                  <c:v>0.85</c:v>
                </c:pt>
                <c:pt idx="6">
                  <c:v>0.69899999999999995</c:v>
                </c:pt>
                <c:pt idx="7">
                  <c:v>0.54800000000000004</c:v>
                </c:pt>
                <c:pt idx="8">
                  <c:v>0.39400000000000002</c:v>
                </c:pt>
                <c:pt idx="9">
                  <c:v>0.253</c:v>
                </c:pt>
                <c:pt idx="10">
                  <c:v>0.14899999999999999</c:v>
                </c:pt>
                <c:pt idx="11">
                  <c:v>7.6499999999999999E-2</c:v>
                </c:pt>
                <c:pt idx="12">
                  <c:v>3.6900000000000002E-2</c:v>
                </c:pt>
                <c:pt idx="13">
                  <c:v>1.46E-2</c:v>
                </c:pt>
                <c:pt idx="14">
                  <c:v>5.1900000000000002E-3</c:v>
                </c:pt>
                <c:pt idx="15">
                  <c:v>1.83E-3</c:v>
                </c:pt>
                <c:pt idx="16">
                  <c:v>4.6700000000000002E-4</c:v>
                </c:pt>
                <c:pt idx="17">
                  <c:v>1.3300000000000001E-4</c:v>
                </c:pt>
                <c:pt idx="18">
                  <c:v>1.6699999999999999E-5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'8.4.2.2.6'!$I$9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'8.4.2.2.6'!$I$10:$I$28</c:f>
              <c:numCache>
                <c:formatCode>0.0000</c:formatCode>
                <c:ptCount val="19"/>
                <c:pt idx="1">
                  <c:v>0.793207</c:v>
                </c:pt>
                <c:pt idx="2">
                  <c:v>0.69371000000000005</c:v>
                </c:pt>
                <c:pt idx="3">
                  <c:v>0.561025</c:v>
                </c:pt>
                <c:pt idx="4">
                  <c:v>0.433618</c:v>
                </c:pt>
                <c:pt idx="5">
                  <c:v>0.304705</c:v>
                </c:pt>
                <c:pt idx="6">
                  <c:v>0.21020900000000001</c:v>
                </c:pt>
                <c:pt idx="7">
                  <c:v>0.136904</c:v>
                </c:pt>
                <c:pt idx="8">
                  <c:v>7.9189700000000002E-2</c:v>
                </c:pt>
                <c:pt idx="9">
                  <c:v>4.4708600000000001E-2</c:v>
                </c:pt>
                <c:pt idx="10">
                  <c:v>2.3438799999999999E-2</c:v>
                </c:pt>
                <c:pt idx="11">
                  <c:v>1.27239E-2</c:v>
                </c:pt>
                <c:pt idx="12">
                  <c:v>6.0281299999999996E-3</c:v>
                </c:pt>
                <c:pt idx="13">
                  <c:v>3.8513100000000001E-3</c:v>
                </c:pt>
                <c:pt idx="14">
                  <c:v>2.1771899999999999E-3</c:v>
                </c:pt>
                <c:pt idx="15">
                  <c:v>1.5070299999999999E-3</c:v>
                </c:pt>
                <c:pt idx="16">
                  <c:v>1.8419300000000001E-3</c:v>
                </c:pt>
                <c:pt idx="17">
                  <c:v>2.0090400000000001E-3</c:v>
                </c:pt>
                <c:pt idx="18">
                  <c:v>2.67782E-3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'8.4.2.2.6'!$J$9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'8.4.2.2.6'!$J$10:$J$28</c:f>
              <c:numCache>
                <c:formatCode>0.0000</c:formatCode>
                <c:ptCount val="19"/>
                <c:pt idx="2">
                  <c:v>0.90780000000000005</c:v>
                </c:pt>
                <c:pt idx="3">
                  <c:v>0.82740000000000002</c:v>
                </c:pt>
                <c:pt idx="4">
                  <c:v>0.71879999999999999</c:v>
                </c:pt>
                <c:pt idx="5">
                  <c:v>0.59223000000000003</c:v>
                </c:pt>
                <c:pt idx="6">
                  <c:v>0.46046999999999999</c:v>
                </c:pt>
                <c:pt idx="7">
                  <c:v>0.33629999999999999</c:v>
                </c:pt>
                <c:pt idx="8">
                  <c:v>0.23033000000000001</c:v>
                </c:pt>
                <c:pt idx="9">
                  <c:v>0.15053</c:v>
                </c:pt>
                <c:pt idx="10">
                  <c:v>9.4399999999999998E-2</c:v>
                </c:pt>
                <c:pt idx="11">
                  <c:v>5.8900000000000001E-2</c:v>
                </c:pt>
                <c:pt idx="12">
                  <c:v>3.4367000000000002E-2</c:v>
                </c:pt>
                <c:pt idx="13">
                  <c:v>1.9366999999999999E-2</c:v>
                </c:pt>
                <c:pt idx="14">
                  <c:v>1.0267E-2</c:v>
                </c:pt>
                <c:pt idx="15">
                  <c:v>4.6332999999999999E-3</c:v>
                </c:pt>
                <c:pt idx="16">
                  <c:v>1.6333000000000001E-3</c:v>
                </c:pt>
                <c:pt idx="17">
                  <c:v>4.3333E-4</c:v>
                </c:pt>
                <c:pt idx="18">
                  <c:v>1.3333E-4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'8.4.2.2.6'!$K$9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'8.4.2.2.6'!$C$10:$C$28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'8.4.2.2.6'!$K$10:$K$28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2168"/>
        <c:axId val="697506680"/>
      </c:scatterChart>
      <c:valAx>
        <c:axId val="697512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6680"/>
        <c:crosses val="autoZero"/>
        <c:crossBetween val="midCat"/>
      </c:valAx>
      <c:valAx>
        <c:axId val="69750668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2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8.4.2.2.7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'8.4.2.2.7'!$D$9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'8.4.2.2.7'!$D$10:$D$28</c:f>
              <c:numCache>
                <c:formatCode>0.0000</c:formatCode>
                <c:ptCount val="19"/>
                <c:pt idx="0">
                  <c:v>0.81640000000000001</c:v>
                </c:pt>
                <c:pt idx="1">
                  <c:v>0.71960000000000002</c:v>
                </c:pt>
                <c:pt idx="2">
                  <c:v>0.59740000000000004</c:v>
                </c:pt>
                <c:pt idx="3">
                  <c:v>0.46329999999999999</c:v>
                </c:pt>
                <c:pt idx="4">
                  <c:v>0.33450000000000002</c:v>
                </c:pt>
                <c:pt idx="5">
                  <c:v>0.22550000000000001</c:v>
                </c:pt>
                <c:pt idx="6">
                  <c:v>0.1381</c:v>
                </c:pt>
                <c:pt idx="7">
                  <c:v>7.3700000000000002E-2</c:v>
                </c:pt>
                <c:pt idx="8">
                  <c:v>3.5200000000000002E-2</c:v>
                </c:pt>
                <c:pt idx="9">
                  <c:v>1.7600000000000001E-2</c:v>
                </c:pt>
                <c:pt idx="10">
                  <c:v>7.7000000000000002E-3</c:v>
                </c:pt>
                <c:pt idx="11">
                  <c:v>3.3E-3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'8.4.2.2.7'!$E$9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'8.4.2.2.7'!$E$10:$E$28</c:f>
              <c:numCache>
                <c:formatCode>0.0000</c:formatCode>
                <c:ptCount val="19"/>
                <c:pt idx="0">
                  <c:v>0.78390000000000004</c:v>
                </c:pt>
                <c:pt idx="1">
                  <c:v>0.66320000000000001</c:v>
                </c:pt>
                <c:pt idx="2">
                  <c:v>0.52439999999999998</c:v>
                </c:pt>
                <c:pt idx="3">
                  <c:v>0.37859999999999999</c:v>
                </c:pt>
                <c:pt idx="4">
                  <c:v>0.24829999999999999</c:v>
                </c:pt>
                <c:pt idx="5">
                  <c:v>0.1522</c:v>
                </c:pt>
                <c:pt idx="6">
                  <c:v>8.4699999999999998E-2</c:v>
                </c:pt>
                <c:pt idx="7">
                  <c:v>4.5400000000000003E-2</c:v>
                </c:pt>
                <c:pt idx="8">
                  <c:v>2.1999999999999999E-2</c:v>
                </c:pt>
                <c:pt idx="9">
                  <c:v>1.09E-2</c:v>
                </c:pt>
                <c:pt idx="10">
                  <c:v>4.7999999999999996E-3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'8.4.2.2.7'!$F$9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'8.4.2.2.7'!$F$10:$F$28</c:f>
              <c:numCache>
                <c:formatCode>0.0000</c:formatCode>
                <c:ptCount val="19"/>
                <c:pt idx="5">
                  <c:v>0.1326</c:v>
                </c:pt>
                <c:pt idx="6">
                  <c:v>7.3999999999999996E-2</c:v>
                </c:pt>
                <c:pt idx="7">
                  <c:v>3.4599999999999999E-2</c:v>
                </c:pt>
                <c:pt idx="8">
                  <c:v>1.7000000000000001E-2</c:v>
                </c:pt>
                <c:pt idx="9">
                  <c:v>7.6E-3</c:v>
                </c:pt>
                <c:pt idx="10">
                  <c:v>2.2000000000000001E-3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'8.4.2.2.7'!$G$9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'8.4.2.2.7'!$G$10:$G$28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'8.4.2.2.7'!$H$9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'8.4.2.2.7'!$H$10:$H$28</c:f>
              <c:numCache>
                <c:formatCode>0.0000</c:formatCode>
                <c:ptCount val="19"/>
                <c:pt idx="0">
                  <c:v>1</c:v>
                </c:pt>
                <c:pt idx="1">
                  <c:v>0.88149999999999995</c:v>
                </c:pt>
                <c:pt idx="2">
                  <c:v>0.75849999999999995</c:v>
                </c:pt>
                <c:pt idx="3">
                  <c:v>0.623</c:v>
                </c:pt>
                <c:pt idx="4">
                  <c:v>0.47249999999999998</c:v>
                </c:pt>
                <c:pt idx="5">
                  <c:v>0.32850000000000001</c:v>
                </c:pt>
                <c:pt idx="6">
                  <c:v>0.20799999999999999</c:v>
                </c:pt>
                <c:pt idx="7">
                  <c:v>0.12045</c:v>
                </c:pt>
                <c:pt idx="8">
                  <c:v>6.3899999999999998E-2</c:v>
                </c:pt>
                <c:pt idx="9">
                  <c:v>3.0849999999999999E-2</c:v>
                </c:pt>
                <c:pt idx="10">
                  <c:v>1.4045E-2</c:v>
                </c:pt>
                <c:pt idx="11">
                  <c:v>5.7650000000000002E-3</c:v>
                </c:pt>
                <c:pt idx="12">
                  <c:v>2.2850000000000001E-3</c:v>
                </c:pt>
                <c:pt idx="13">
                  <c:v>9.3199999999999999E-4</c:v>
                </c:pt>
                <c:pt idx="14">
                  <c:v>3.255E-4</c:v>
                </c:pt>
                <c:pt idx="15">
                  <c:v>5.8499999999999999E-5</c:v>
                </c:pt>
                <c:pt idx="16">
                  <c:v>8.3499999999999997E-6</c:v>
                </c:pt>
                <c:pt idx="17">
                  <c:v>8.3499999999999997E-6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'8.4.2.2.7'!$I$9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'8.4.2.2.7'!$I$10:$I$28</c:f>
              <c:numCache>
                <c:formatCode>0.0000</c:formatCode>
                <c:ptCount val="19"/>
                <c:pt idx="2">
                  <c:v>0.55635599999999996</c:v>
                </c:pt>
                <c:pt idx="3">
                  <c:v>0.39876200000000001</c:v>
                </c:pt>
                <c:pt idx="4">
                  <c:v>0.26577400000000001</c:v>
                </c:pt>
                <c:pt idx="5">
                  <c:v>0.164239</c:v>
                </c:pt>
                <c:pt idx="6">
                  <c:v>9.5596899999999999E-2</c:v>
                </c:pt>
                <c:pt idx="7">
                  <c:v>4.8057599999999999E-2</c:v>
                </c:pt>
                <c:pt idx="8">
                  <c:v>2.3438799999999999E-2</c:v>
                </c:pt>
                <c:pt idx="9">
                  <c:v>9.8777799999999992E-3</c:v>
                </c:pt>
                <c:pt idx="10">
                  <c:v>4.0174099999999999E-3</c:v>
                </c:pt>
                <c:pt idx="11">
                  <c:v>1.5072900000000001E-3</c:v>
                </c:pt>
                <c:pt idx="12">
                  <c:v>1.3398100000000001E-3</c:v>
                </c:pt>
                <c:pt idx="13">
                  <c:v>1.1723300000000001E-3</c:v>
                </c:pt>
                <c:pt idx="14">
                  <c:v>1.00486E-3</c:v>
                </c:pt>
                <c:pt idx="15">
                  <c:v>6.6990500000000004E-4</c:v>
                </c:pt>
                <c:pt idx="16">
                  <c:v>1.1717400000000001E-3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'8.4.2.2.7'!$J$9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'8.4.2.2.7'!$J$10:$J$28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'8.4.2.2.7'!$K$9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'8.4.2.2.7'!$K$10:$K$28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4128"/>
        <c:axId val="697511384"/>
      </c:scatterChart>
      <c:valAx>
        <c:axId val="697514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1384"/>
        <c:crosses val="autoZero"/>
        <c:crossBetween val="midCat"/>
      </c:valAx>
      <c:valAx>
        <c:axId val="69751138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4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8.4.2.2.8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'8.4.2.2.8'!$D$9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'8.4.2.2.8'!$D$10:$D$28</c:f>
              <c:numCache>
                <c:formatCode>0.0000</c:formatCode>
                <c:ptCount val="19"/>
                <c:pt idx="0">
                  <c:v>0.89949999999999997</c:v>
                </c:pt>
                <c:pt idx="1">
                  <c:v>0.80349999999999999</c:v>
                </c:pt>
                <c:pt idx="2">
                  <c:v>0.66620000000000001</c:v>
                </c:pt>
                <c:pt idx="3">
                  <c:v>0.52080000000000004</c:v>
                </c:pt>
                <c:pt idx="4">
                  <c:v>0.37380000000000002</c:v>
                </c:pt>
                <c:pt idx="5">
                  <c:v>0.24460000000000001</c:v>
                </c:pt>
                <c:pt idx="6">
                  <c:v>0.14000000000000001</c:v>
                </c:pt>
                <c:pt idx="7">
                  <c:v>7.0000000000000007E-2</c:v>
                </c:pt>
                <c:pt idx="8">
                  <c:v>3.3099999999999997E-2</c:v>
                </c:pt>
                <c:pt idx="9">
                  <c:v>1.35E-2</c:v>
                </c:pt>
                <c:pt idx="10">
                  <c:v>4.7000000000000002E-3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'8.4.2.2.8'!$E$9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'8.4.2.2.8'!$E$10:$E$28</c:f>
              <c:numCache>
                <c:formatCode>0.0000</c:formatCode>
                <c:ptCount val="19"/>
                <c:pt idx="0">
                  <c:v>0.86709999999999998</c:v>
                </c:pt>
                <c:pt idx="1">
                  <c:v>0.77729999999999999</c:v>
                </c:pt>
                <c:pt idx="2">
                  <c:v>0.66069999999999995</c:v>
                </c:pt>
                <c:pt idx="3">
                  <c:v>0.52780000000000005</c:v>
                </c:pt>
                <c:pt idx="4">
                  <c:v>0.3916</c:v>
                </c:pt>
                <c:pt idx="5">
                  <c:v>0.2676</c:v>
                </c:pt>
                <c:pt idx="6">
                  <c:v>0.16869999999999999</c:v>
                </c:pt>
                <c:pt idx="7">
                  <c:v>9.7199999999999995E-2</c:v>
                </c:pt>
                <c:pt idx="8">
                  <c:v>5.57E-2</c:v>
                </c:pt>
                <c:pt idx="9">
                  <c:v>2.98E-2</c:v>
                </c:pt>
                <c:pt idx="10">
                  <c:v>1.54E-2</c:v>
                </c:pt>
                <c:pt idx="11">
                  <c:v>7.1000000000000004E-3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'8.4.2.2.8'!$F$9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'8.4.2.2.8'!$G$9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'8.4.2.2.8'!$G$10:$G$28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'8.4.2.2.8'!$H$9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'8.4.2.2.8'!$H$10:$H$28</c:f>
              <c:numCache>
                <c:formatCode>0.0000</c:formatCode>
                <c:ptCount val="19"/>
                <c:pt idx="3">
                  <c:v>0.92900000000000005</c:v>
                </c:pt>
                <c:pt idx="4">
                  <c:v>0.77700000000000002</c:v>
                </c:pt>
                <c:pt idx="5">
                  <c:v>0.625</c:v>
                </c:pt>
                <c:pt idx="6">
                  <c:v>0.47099999999999997</c:v>
                </c:pt>
                <c:pt idx="7">
                  <c:v>0.32600000000000001</c:v>
                </c:pt>
                <c:pt idx="8">
                  <c:v>0.20549999999999999</c:v>
                </c:pt>
                <c:pt idx="9">
                  <c:v>0.11575000000000001</c:v>
                </c:pt>
                <c:pt idx="10">
                  <c:v>5.9749999999999998E-2</c:v>
                </c:pt>
                <c:pt idx="11">
                  <c:v>2.8250000000000001E-2</c:v>
                </c:pt>
                <c:pt idx="12">
                  <c:v>1.1679999999999999E-2</c:v>
                </c:pt>
                <c:pt idx="13">
                  <c:v>4.6750000000000003E-3</c:v>
                </c:pt>
                <c:pt idx="14">
                  <c:v>1.6205E-3</c:v>
                </c:pt>
                <c:pt idx="15">
                  <c:v>4.84E-4</c:v>
                </c:pt>
                <c:pt idx="16">
                  <c:v>1.585E-4</c:v>
                </c:pt>
                <c:pt idx="17">
                  <c:v>7.4999999999999993E-5</c:v>
                </c:pt>
                <c:pt idx="18">
                  <c:v>2.5000000000000001E-5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'8.4.2.2.8'!$I$9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'8.4.2.2.8'!$I$10:$I$28</c:f>
              <c:numCache>
                <c:formatCode>0.0000</c:formatCode>
                <c:ptCount val="19"/>
                <c:pt idx="1">
                  <c:v>0.81523000000000001</c:v>
                </c:pt>
                <c:pt idx="2">
                  <c:v>0.69192200000000004</c:v>
                </c:pt>
                <c:pt idx="3">
                  <c:v>0.54159000000000002</c:v>
                </c:pt>
                <c:pt idx="4">
                  <c:v>0.38728000000000001</c:v>
                </c:pt>
                <c:pt idx="5">
                  <c:v>0.25280399999999997</c:v>
                </c:pt>
                <c:pt idx="6">
                  <c:v>0.15670500000000001</c:v>
                </c:pt>
                <c:pt idx="7">
                  <c:v>8.7378600000000001E-2</c:v>
                </c:pt>
                <c:pt idx="8">
                  <c:v>4.4191500000000002E-2</c:v>
                </c:pt>
                <c:pt idx="9">
                  <c:v>2.0254399999999999E-2</c:v>
                </c:pt>
                <c:pt idx="10">
                  <c:v>9.5429399999999998E-3</c:v>
                </c:pt>
                <c:pt idx="11">
                  <c:v>4.8551799999999997E-3</c:v>
                </c:pt>
                <c:pt idx="12">
                  <c:v>3.18045E-3</c:v>
                </c:pt>
                <c:pt idx="13">
                  <c:v>2.1760999999999998E-3</c:v>
                </c:pt>
                <c:pt idx="14">
                  <c:v>1.17194E-3</c:v>
                </c:pt>
                <c:pt idx="15">
                  <c:v>1.1721399999999999E-3</c:v>
                </c:pt>
                <c:pt idx="16">
                  <c:v>1.17194E-3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'8.4.2.2.8'!$J$9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'8.4.2.2.8'!$J$10:$J$28</c:f>
              <c:numCache>
                <c:formatCode>0.0000</c:formatCode>
                <c:ptCount val="19"/>
                <c:pt idx="2">
                  <c:v>0.53269999999999995</c:v>
                </c:pt>
                <c:pt idx="3">
                  <c:v>0.37873000000000001</c:v>
                </c:pt>
                <c:pt idx="4">
                  <c:v>0.24217</c:v>
                </c:pt>
                <c:pt idx="5">
                  <c:v>0.14137</c:v>
                </c:pt>
                <c:pt idx="6">
                  <c:v>7.3800000000000004E-2</c:v>
                </c:pt>
                <c:pt idx="7">
                  <c:v>3.5033000000000002E-2</c:v>
                </c:pt>
                <c:pt idx="8">
                  <c:v>1.6632999999999998E-2</c:v>
                </c:pt>
                <c:pt idx="9">
                  <c:v>6.8332999999999996E-3</c:v>
                </c:pt>
                <c:pt idx="10">
                  <c:v>2.5333E-3</c:v>
                </c:pt>
                <c:pt idx="11">
                  <c:v>5.3333000000000005E-4</c:v>
                </c:pt>
                <c:pt idx="12">
                  <c:v>1E-4</c:v>
                </c:pt>
                <c:pt idx="13">
                  <c:v>3.3333000000000001E-5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'8.4.2.2.8'!$K$9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'8.4.2.2.8'!$C$10:$C$28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'8.4.2.2.8'!$K$10:$K$28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3344"/>
        <c:axId val="697508248"/>
      </c:scatterChart>
      <c:valAx>
        <c:axId val="6975133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8248"/>
        <c:crosses val="autoZero"/>
        <c:crossBetween val="midCat"/>
      </c:valAx>
      <c:valAx>
        <c:axId val="69750824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3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</a:t>
            </a:r>
            <a:r>
              <a:rPr lang="en-US" sz="1400" baseline="0"/>
              <a:t> 8.5.2.2.5</a:t>
            </a:r>
            <a:endParaRPr lang="en-US" sz="1400"/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'8.5.2.2.5'!$D$9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'8.5.2.2.5'!$D$10:$D$28</c:f>
              <c:numCache>
                <c:formatCode>0.0000</c:formatCode>
                <c:ptCount val="19"/>
                <c:pt idx="0">
                  <c:v>0.10167</c:v>
                </c:pt>
                <c:pt idx="1">
                  <c:v>8.1667000000000003E-2</c:v>
                </c:pt>
                <c:pt idx="2">
                  <c:v>5.5583E-2</c:v>
                </c:pt>
                <c:pt idx="3">
                  <c:v>4.2167000000000003E-2</c:v>
                </c:pt>
                <c:pt idx="4">
                  <c:v>3.1417E-2</c:v>
                </c:pt>
                <c:pt idx="5">
                  <c:v>2.2332999999999999E-2</c:v>
                </c:pt>
                <c:pt idx="6">
                  <c:v>1.295E-2</c:v>
                </c:pt>
                <c:pt idx="7">
                  <c:v>8.3666999999999995E-3</c:v>
                </c:pt>
                <c:pt idx="8">
                  <c:v>4.9667000000000001E-3</c:v>
                </c:pt>
                <c:pt idx="9">
                  <c:v>3.0666999999999999E-3</c:v>
                </c:pt>
                <c:pt idx="10">
                  <c:v>1.65E-3</c:v>
                </c:pt>
                <c:pt idx="11">
                  <c:v>8.1667000000000003E-4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'8.5.2.2.5'!$E$9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'8.5.2.2.5'!$E$10:$E$28</c:f>
              <c:numCache>
                <c:formatCode>0.0000</c:formatCode>
                <c:ptCount val="19"/>
                <c:pt idx="1">
                  <c:v>0.1021</c:v>
                </c:pt>
                <c:pt idx="2">
                  <c:v>8.14E-2</c:v>
                </c:pt>
                <c:pt idx="3">
                  <c:v>6.3100000000000003E-2</c:v>
                </c:pt>
                <c:pt idx="4">
                  <c:v>4.7399999999999998E-2</c:v>
                </c:pt>
                <c:pt idx="5">
                  <c:v>3.4500000000000003E-2</c:v>
                </c:pt>
                <c:pt idx="6">
                  <c:v>2.4199999999999999E-2</c:v>
                </c:pt>
                <c:pt idx="7">
                  <c:v>1.6400000000000001E-2</c:v>
                </c:pt>
                <c:pt idx="8">
                  <c:v>1.0699999999999999E-2</c:v>
                </c:pt>
                <c:pt idx="9">
                  <c:v>6.8999999999999999E-3</c:v>
                </c:pt>
                <c:pt idx="10">
                  <c:v>4.3E-3</c:v>
                </c:pt>
                <c:pt idx="11">
                  <c:v>2.5999999999999999E-3</c:v>
                </c:pt>
                <c:pt idx="12">
                  <c:v>1.4E-3</c:v>
                </c:pt>
                <c:pt idx="13">
                  <c:v>8.0000000000000004E-4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'8.5.2.2.5'!$F$9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'8.5.2.2.5'!$G$9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'8.5.2.2.5'!$H$9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'8.5.2.2.5'!$H$10:$H$28</c:f>
              <c:numCache>
                <c:formatCode>0.0000</c:formatCode>
                <c:ptCount val="19"/>
                <c:pt idx="0">
                  <c:v>0.13550000000000001</c:v>
                </c:pt>
                <c:pt idx="1">
                  <c:v>0.1106278</c:v>
                </c:pt>
                <c:pt idx="2">
                  <c:v>8.620216E-2</c:v>
                </c:pt>
                <c:pt idx="3">
                  <c:v>6.8501709999999993E-2</c:v>
                </c:pt>
                <c:pt idx="4">
                  <c:v>5.20013E-2</c:v>
                </c:pt>
                <c:pt idx="5">
                  <c:v>3.8450959999999999E-2</c:v>
                </c:pt>
                <c:pt idx="6">
                  <c:v>2.7650689999999999E-2</c:v>
                </c:pt>
                <c:pt idx="7">
                  <c:v>1.8725470000000001E-2</c:v>
                </c:pt>
                <c:pt idx="8">
                  <c:v>1.21253E-2</c:v>
                </c:pt>
                <c:pt idx="9">
                  <c:v>7.4751870000000003E-3</c:v>
                </c:pt>
                <c:pt idx="10">
                  <c:v>4.7501189999999997E-3</c:v>
                </c:pt>
                <c:pt idx="11">
                  <c:v>3.0000750000000001E-3</c:v>
                </c:pt>
                <c:pt idx="12">
                  <c:v>1.6500410000000001E-3</c:v>
                </c:pt>
                <c:pt idx="13">
                  <c:v>8.5002129999999995E-4</c:v>
                </c:pt>
                <c:pt idx="14">
                  <c:v>4.7501189999999999E-4</c:v>
                </c:pt>
                <c:pt idx="15">
                  <c:v>2.0000500000000001E-4</c:v>
                </c:pt>
                <c:pt idx="16">
                  <c:v>7.5001880000000003E-5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'8.5.2.2.5'!$I$9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'8.5.2.2.5'!$I$10:$I$28</c:f>
              <c:numCache>
                <c:formatCode>0.0000</c:formatCode>
                <c:ptCount val="19"/>
                <c:pt idx="1">
                  <c:v>0.105779</c:v>
                </c:pt>
                <c:pt idx="2">
                  <c:v>8.2160800000000006E-2</c:v>
                </c:pt>
                <c:pt idx="3">
                  <c:v>6.7085400000000003E-2</c:v>
                </c:pt>
                <c:pt idx="4">
                  <c:v>4.8618099999999997E-2</c:v>
                </c:pt>
                <c:pt idx="5">
                  <c:v>3.5427100000000003E-2</c:v>
                </c:pt>
                <c:pt idx="6">
                  <c:v>2.7135699999999999E-2</c:v>
                </c:pt>
                <c:pt idx="7">
                  <c:v>1.9095500000000001E-2</c:v>
                </c:pt>
                <c:pt idx="8">
                  <c:v>1.2060299999999999E-2</c:v>
                </c:pt>
                <c:pt idx="9">
                  <c:v>8.1658300000000007E-3</c:v>
                </c:pt>
                <c:pt idx="10">
                  <c:v>5.1507499999999999E-3</c:v>
                </c:pt>
                <c:pt idx="11">
                  <c:v>2.88945E-3</c:v>
                </c:pt>
                <c:pt idx="12">
                  <c:v>1.7587900000000001E-3</c:v>
                </c:pt>
                <c:pt idx="13">
                  <c:v>6.2814100000000003E-4</c:v>
                </c:pt>
                <c:pt idx="14">
                  <c:v>2.5125599999999999E-4</c:v>
                </c:pt>
                <c:pt idx="15">
                  <c:v>2.5125599999999999E-4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'8.5.2.2.5'!$J$9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'8.5.2.2.5'!$J$10:$J$28</c:f>
              <c:numCache>
                <c:formatCode>0.0000</c:formatCode>
                <c:ptCount val="19"/>
                <c:pt idx="0">
                  <c:v>0.17637</c:v>
                </c:pt>
                <c:pt idx="1">
                  <c:v>0.14549999999999999</c:v>
                </c:pt>
                <c:pt idx="2">
                  <c:v>0.1171</c:v>
                </c:pt>
                <c:pt idx="3">
                  <c:v>9.0999999999999998E-2</c:v>
                </c:pt>
                <c:pt idx="4">
                  <c:v>7.0333000000000007E-2</c:v>
                </c:pt>
                <c:pt idx="5">
                  <c:v>5.1332999999999997E-2</c:v>
                </c:pt>
                <c:pt idx="6">
                  <c:v>3.6366999999999997E-2</c:v>
                </c:pt>
                <c:pt idx="7">
                  <c:v>2.41E-2</c:v>
                </c:pt>
                <c:pt idx="8">
                  <c:v>1.49E-2</c:v>
                </c:pt>
                <c:pt idx="9">
                  <c:v>8.8666999999999999E-3</c:v>
                </c:pt>
                <c:pt idx="10">
                  <c:v>5.0000000000000001E-3</c:v>
                </c:pt>
                <c:pt idx="11">
                  <c:v>2.5333E-3</c:v>
                </c:pt>
                <c:pt idx="12">
                  <c:v>1.2999999999999999E-3</c:v>
                </c:pt>
                <c:pt idx="13">
                  <c:v>5.9999999999999995E-4</c:v>
                </c:pt>
                <c:pt idx="14">
                  <c:v>2.6666999999999999E-4</c:v>
                </c:pt>
                <c:pt idx="15">
                  <c:v>1.6667E-4</c:v>
                </c:pt>
                <c:pt idx="16">
                  <c:v>1E-4</c:v>
                </c:pt>
                <c:pt idx="17">
                  <c:v>3.3333000000000001E-5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'8.5.2.2.5'!$K$9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'8.5.2.2.5'!$C$10:$C$28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'8.5.2.2.5'!$K$10:$K$28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7464"/>
        <c:axId val="697512952"/>
      </c:scatterChart>
      <c:valAx>
        <c:axId val="697507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2952"/>
        <c:crosses val="autoZero"/>
        <c:crossBetween val="midCat"/>
      </c:valAx>
      <c:valAx>
        <c:axId val="697512952"/>
        <c:scaling>
          <c:logBase val="10"/>
          <c:orientation val="minMax"/>
          <c:min val="1.000000000000002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7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8.5.2.2.6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'8.5.2.2.6'!$D$9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'8.5.2.2.6'!$D$10:$D$28</c:f>
              <c:numCache>
                <c:formatCode>0.0000</c:formatCode>
                <c:ptCount val="19"/>
                <c:pt idx="0">
                  <c:v>0.14457999999999999</c:v>
                </c:pt>
                <c:pt idx="1">
                  <c:v>0.10958</c:v>
                </c:pt>
                <c:pt idx="2">
                  <c:v>6.5250000000000002E-2</c:v>
                </c:pt>
                <c:pt idx="3">
                  <c:v>4.8417000000000002E-2</c:v>
                </c:pt>
                <c:pt idx="4">
                  <c:v>3.5582999999999997E-2</c:v>
                </c:pt>
                <c:pt idx="5">
                  <c:v>2.4833000000000001E-2</c:v>
                </c:pt>
                <c:pt idx="6">
                  <c:v>1.5017000000000001E-2</c:v>
                </c:pt>
                <c:pt idx="7">
                  <c:v>9.5332999999999998E-3</c:v>
                </c:pt>
                <c:pt idx="8">
                  <c:v>6.1666999999999998E-3</c:v>
                </c:pt>
                <c:pt idx="9">
                  <c:v>3.8E-3</c:v>
                </c:pt>
                <c:pt idx="10">
                  <c:v>2.4499999999999999E-3</c:v>
                </c:pt>
                <c:pt idx="11">
                  <c:v>1.4166999999999999E-3</c:v>
                </c:pt>
                <c:pt idx="12">
                  <c:v>7.8333000000000005E-4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'8.5.2.2.6'!$E$9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'8.5.2.2.6'!$E$10:$E$28</c:f>
              <c:numCache>
                <c:formatCode>0.0000</c:formatCode>
                <c:ptCount val="19"/>
                <c:pt idx="0">
                  <c:v>0.1216</c:v>
                </c:pt>
                <c:pt idx="1">
                  <c:v>9.4700000000000006E-2</c:v>
                </c:pt>
                <c:pt idx="2">
                  <c:v>7.1099999999999997E-2</c:v>
                </c:pt>
                <c:pt idx="3">
                  <c:v>5.2200000000000003E-2</c:v>
                </c:pt>
                <c:pt idx="4">
                  <c:v>3.6999999999999998E-2</c:v>
                </c:pt>
                <c:pt idx="5">
                  <c:v>2.5000000000000001E-2</c:v>
                </c:pt>
                <c:pt idx="6">
                  <c:v>1.6199999999999999E-2</c:v>
                </c:pt>
                <c:pt idx="7">
                  <c:v>1.04E-2</c:v>
                </c:pt>
                <c:pt idx="8">
                  <c:v>6.4000000000000003E-3</c:v>
                </c:pt>
                <c:pt idx="9">
                  <c:v>3.8E-3</c:v>
                </c:pt>
                <c:pt idx="10">
                  <c:v>2E-3</c:v>
                </c:pt>
                <c:pt idx="11">
                  <c:v>1E-3</c:v>
                </c:pt>
                <c:pt idx="12">
                  <c:v>4.0000000000000002E-4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'8.5.2.2.6'!$F$9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'8.5.2.2.6'!$G$9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'8.5.2.2.6'!$G$10:$G$28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'8.5.2.2.6'!$H$9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'8.5.2.2.6'!$H$10:$H$28</c:f>
              <c:numCache>
                <c:formatCode>0.0000</c:formatCode>
                <c:ptCount val="19"/>
                <c:pt idx="0">
                  <c:v>0.16550000000000001</c:v>
                </c:pt>
                <c:pt idx="1">
                  <c:v>0.14050000000000001</c:v>
                </c:pt>
                <c:pt idx="2">
                  <c:v>0.11550000000000001</c:v>
                </c:pt>
                <c:pt idx="3">
                  <c:v>9.1999999999999998E-2</c:v>
                </c:pt>
                <c:pt idx="4">
                  <c:v>7.1499999999999994E-2</c:v>
                </c:pt>
                <c:pt idx="5">
                  <c:v>5.4300000000000001E-2</c:v>
                </c:pt>
                <c:pt idx="6">
                  <c:v>3.9399999999999998E-2</c:v>
                </c:pt>
                <c:pt idx="7">
                  <c:v>2.6950000000000002E-2</c:v>
                </c:pt>
                <c:pt idx="8">
                  <c:v>1.805E-2</c:v>
                </c:pt>
                <c:pt idx="9">
                  <c:v>1.1990000000000001E-2</c:v>
                </c:pt>
                <c:pt idx="10">
                  <c:v>7.9050000000000006E-3</c:v>
                </c:pt>
                <c:pt idx="11">
                  <c:v>4.9049999999999996E-3</c:v>
                </c:pt>
                <c:pt idx="12">
                  <c:v>2.8549999999999999E-3</c:v>
                </c:pt>
                <c:pt idx="13">
                  <c:v>1.74E-3</c:v>
                </c:pt>
                <c:pt idx="14">
                  <c:v>9.3749999999999997E-4</c:v>
                </c:pt>
                <c:pt idx="15">
                  <c:v>4.75E-4</c:v>
                </c:pt>
                <c:pt idx="16">
                  <c:v>2.7500000000000002E-4</c:v>
                </c:pt>
                <c:pt idx="17">
                  <c:v>1.125E-4</c:v>
                </c:pt>
                <c:pt idx="18">
                  <c:v>6.2500000000000001E-5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'8.5.2.2.6'!$I$9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'8.5.2.2.6'!$I$10:$I$28</c:f>
              <c:numCache>
                <c:formatCode>0.0000</c:formatCode>
                <c:ptCount val="19"/>
                <c:pt idx="2">
                  <c:v>0.10979899999999999</c:v>
                </c:pt>
                <c:pt idx="3">
                  <c:v>7.8140699999999993E-2</c:v>
                </c:pt>
                <c:pt idx="4">
                  <c:v>6.0175899999999997E-2</c:v>
                </c:pt>
                <c:pt idx="5">
                  <c:v>3.9698499999999998E-2</c:v>
                </c:pt>
                <c:pt idx="6">
                  <c:v>2.7638200000000002E-2</c:v>
                </c:pt>
                <c:pt idx="7">
                  <c:v>1.78392E-2</c:v>
                </c:pt>
                <c:pt idx="8">
                  <c:v>1.1180900000000001E-2</c:v>
                </c:pt>
                <c:pt idx="9">
                  <c:v>6.1557799999999996E-3</c:v>
                </c:pt>
                <c:pt idx="10">
                  <c:v>3.64322E-3</c:v>
                </c:pt>
                <c:pt idx="11">
                  <c:v>2.0100500000000002E-3</c:v>
                </c:pt>
                <c:pt idx="12">
                  <c:v>8.7939699999999997E-4</c:v>
                </c:pt>
                <c:pt idx="13">
                  <c:v>3.7688400000000002E-4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'8.5.2.2.6'!$J$9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'8.5.2.2.6'!$J$10:$J$28</c:f>
              <c:numCache>
                <c:formatCode>0.0000</c:formatCode>
                <c:ptCount val="19"/>
                <c:pt idx="0">
                  <c:v>0.18990000000000001</c:v>
                </c:pt>
                <c:pt idx="1">
                  <c:v>0.15362999999999999</c:v>
                </c:pt>
                <c:pt idx="2">
                  <c:v>0.12230000000000001</c:v>
                </c:pt>
                <c:pt idx="3">
                  <c:v>9.4333E-2</c:v>
                </c:pt>
                <c:pt idx="4">
                  <c:v>6.7532999999999996E-2</c:v>
                </c:pt>
                <c:pt idx="5">
                  <c:v>4.6100000000000002E-2</c:v>
                </c:pt>
                <c:pt idx="6">
                  <c:v>3.1833E-2</c:v>
                </c:pt>
                <c:pt idx="7">
                  <c:v>1.9699999999999999E-2</c:v>
                </c:pt>
                <c:pt idx="8">
                  <c:v>1.1867000000000001E-2</c:v>
                </c:pt>
                <c:pt idx="9">
                  <c:v>6.6333E-3</c:v>
                </c:pt>
                <c:pt idx="10">
                  <c:v>3.5666999999999999E-3</c:v>
                </c:pt>
                <c:pt idx="11">
                  <c:v>1.4333E-3</c:v>
                </c:pt>
                <c:pt idx="12">
                  <c:v>8.3332999999999996E-4</c:v>
                </c:pt>
                <c:pt idx="13">
                  <c:v>2.0000000000000001E-4</c:v>
                </c:pt>
                <c:pt idx="14">
                  <c:v>1E-4</c:v>
                </c:pt>
                <c:pt idx="15">
                  <c:v>3.3333000000000001E-5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'8.5.2.2.6'!$K$9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'8.5.2.2.6'!$C$10:$C$28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'8.5.2.2.6'!$K$10:$K$28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5504"/>
        <c:axId val="697510208"/>
      </c:scatterChart>
      <c:valAx>
        <c:axId val="697505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0208"/>
        <c:crosses val="autoZero"/>
        <c:crossBetween val="midCat"/>
      </c:valAx>
      <c:valAx>
        <c:axId val="697510208"/>
        <c:scaling>
          <c:logBase val="10"/>
          <c:orientation val="minMax"/>
          <c:min val="1.000000000000002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5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8.5.2.2.7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'8.5.2.2.7'!$D$9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'8.5.2.2.7'!$D$10:$D$28</c:f>
              <c:numCache>
                <c:formatCode>0.0000</c:formatCode>
                <c:ptCount val="19"/>
                <c:pt idx="0">
                  <c:v>0.10667</c:v>
                </c:pt>
                <c:pt idx="1">
                  <c:v>8.2500000000000004E-2</c:v>
                </c:pt>
                <c:pt idx="2">
                  <c:v>4.9083000000000002E-2</c:v>
                </c:pt>
                <c:pt idx="3">
                  <c:v>3.4500000000000003E-2</c:v>
                </c:pt>
                <c:pt idx="4">
                  <c:v>2.325E-2</c:v>
                </c:pt>
                <c:pt idx="5">
                  <c:v>1.5167E-2</c:v>
                </c:pt>
                <c:pt idx="6">
                  <c:v>9.6167000000000006E-3</c:v>
                </c:pt>
                <c:pt idx="7">
                  <c:v>5.7666999999999996E-3</c:v>
                </c:pt>
                <c:pt idx="8">
                  <c:v>3.3666999999999998E-3</c:v>
                </c:pt>
                <c:pt idx="9">
                  <c:v>1.6000000000000001E-3</c:v>
                </c:pt>
                <c:pt idx="10">
                  <c:v>8.9999999999999998E-4</c:v>
                </c:pt>
                <c:pt idx="11">
                  <c:v>5.1667E-4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'8.5.2.2.7'!$E$9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'8.5.2.2.7'!$E$10:$E$28</c:f>
              <c:numCache>
                <c:formatCode>0.0000</c:formatCode>
                <c:ptCount val="19"/>
                <c:pt idx="0">
                  <c:v>6.5199999999999994E-2</c:v>
                </c:pt>
                <c:pt idx="1">
                  <c:v>4.65E-2</c:v>
                </c:pt>
                <c:pt idx="2">
                  <c:v>3.15E-2</c:v>
                </c:pt>
                <c:pt idx="3">
                  <c:v>2.06E-2</c:v>
                </c:pt>
                <c:pt idx="4">
                  <c:v>1.2800000000000001E-2</c:v>
                </c:pt>
                <c:pt idx="5">
                  <c:v>7.7999999999999996E-3</c:v>
                </c:pt>
                <c:pt idx="6">
                  <c:v>4.5999999999999999E-3</c:v>
                </c:pt>
                <c:pt idx="7">
                  <c:v>2.3999999999999998E-3</c:v>
                </c:pt>
                <c:pt idx="8">
                  <c:v>1.1999999999999999E-3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'8.5.2.2.7'!$F$9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'8.5.2.2.7'!$G$9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'8.5.2.2.7'!$G$10:$G$28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'8.5.2.2.7'!$H$9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'8.5.2.2.7'!$H$10:$H$28</c:f>
              <c:numCache>
                <c:formatCode>0.0000</c:formatCode>
                <c:ptCount val="19"/>
                <c:pt idx="0">
                  <c:v>9.2299999999999993E-2</c:v>
                </c:pt>
                <c:pt idx="1">
                  <c:v>7.1400000000000005E-2</c:v>
                </c:pt>
                <c:pt idx="2">
                  <c:v>5.4600000000000003E-2</c:v>
                </c:pt>
                <c:pt idx="3">
                  <c:v>4.0050000000000002E-2</c:v>
                </c:pt>
                <c:pt idx="4">
                  <c:v>2.8199999999999999E-2</c:v>
                </c:pt>
                <c:pt idx="5">
                  <c:v>1.9449999999999999E-2</c:v>
                </c:pt>
                <c:pt idx="6">
                  <c:v>1.29E-2</c:v>
                </c:pt>
                <c:pt idx="7">
                  <c:v>7.7749999999999998E-3</c:v>
                </c:pt>
                <c:pt idx="8">
                  <c:v>4.5250000000000004E-3</c:v>
                </c:pt>
                <c:pt idx="9">
                  <c:v>2.9150000000000001E-3</c:v>
                </c:pt>
                <c:pt idx="10">
                  <c:v>1.64E-3</c:v>
                </c:pt>
                <c:pt idx="11">
                  <c:v>8.6249999999999999E-4</c:v>
                </c:pt>
                <c:pt idx="12">
                  <c:v>4.0000000000000002E-4</c:v>
                </c:pt>
                <c:pt idx="13">
                  <c:v>2.0000000000000001E-4</c:v>
                </c:pt>
                <c:pt idx="14">
                  <c:v>1.125E-4</c:v>
                </c:pt>
                <c:pt idx="15">
                  <c:v>2.5000000000000001E-5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'8.5.2.2.7'!$I$9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'8.5.2.2.7'!$I$10:$I$28</c:f>
              <c:numCache>
                <c:formatCode>0.0000</c:formatCode>
                <c:ptCount val="19"/>
                <c:pt idx="0">
                  <c:v>7.1859300000000001E-2</c:v>
                </c:pt>
                <c:pt idx="1">
                  <c:v>5.51508E-2</c:v>
                </c:pt>
                <c:pt idx="2">
                  <c:v>4.2964799999999997E-2</c:v>
                </c:pt>
                <c:pt idx="3">
                  <c:v>3.3165800000000002E-2</c:v>
                </c:pt>
                <c:pt idx="4">
                  <c:v>2.1859300000000002E-2</c:v>
                </c:pt>
                <c:pt idx="5">
                  <c:v>1.6457300000000001E-2</c:v>
                </c:pt>
                <c:pt idx="6">
                  <c:v>1.04271E-2</c:v>
                </c:pt>
                <c:pt idx="7">
                  <c:v>6.7839199999999997E-3</c:v>
                </c:pt>
                <c:pt idx="8">
                  <c:v>3.88945E-3</c:v>
                </c:pt>
                <c:pt idx="9">
                  <c:v>2.88945E-3</c:v>
                </c:pt>
                <c:pt idx="10">
                  <c:v>1.3819100000000001E-3</c:v>
                </c:pt>
                <c:pt idx="11">
                  <c:v>6.2814100000000003E-4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'8.5.2.2.7'!$J$9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'8.5.2.2.7'!$J$10:$J$28</c:f>
              <c:numCache>
                <c:formatCode>0.0000</c:formatCode>
                <c:ptCount val="19"/>
                <c:pt idx="0">
                  <c:v>0.15112999999999999</c:v>
                </c:pt>
                <c:pt idx="1">
                  <c:v>0.1197</c:v>
                </c:pt>
                <c:pt idx="2">
                  <c:v>9.2999999999999999E-2</c:v>
                </c:pt>
                <c:pt idx="3">
                  <c:v>6.8400000000000002E-2</c:v>
                </c:pt>
                <c:pt idx="4">
                  <c:v>5.0266999999999999E-2</c:v>
                </c:pt>
                <c:pt idx="5">
                  <c:v>3.6033000000000003E-2</c:v>
                </c:pt>
                <c:pt idx="6">
                  <c:v>2.4367E-2</c:v>
                </c:pt>
                <c:pt idx="7">
                  <c:v>1.5299999999999999E-2</c:v>
                </c:pt>
                <c:pt idx="8">
                  <c:v>8.2333000000000007E-3</c:v>
                </c:pt>
                <c:pt idx="9">
                  <c:v>3.9332999999999998E-3</c:v>
                </c:pt>
                <c:pt idx="10">
                  <c:v>2.1667000000000001E-3</c:v>
                </c:pt>
                <c:pt idx="11">
                  <c:v>7.6667E-4</c:v>
                </c:pt>
                <c:pt idx="12">
                  <c:v>3.3333000000000001E-4</c:v>
                </c:pt>
                <c:pt idx="13">
                  <c:v>1.6667E-4</c:v>
                </c:pt>
                <c:pt idx="14">
                  <c:v>6.6667000000000004E-5</c:v>
                </c:pt>
                <c:pt idx="15">
                  <c:v>3.3333000000000001E-5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'8.5.2.2.7'!$K$9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'8.5.2.2.7'!$C$10:$C$28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'8.5.2.2.7'!$K$10:$K$28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4520"/>
        <c:axId val="697510992"/>
      </c:scatterChart>
      <c:valAx>
        <c:axId val="697514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0992"/>
        <c:crosses val="autoZero"/>
        <c:crossBetween val="midCat"/>
      </c:valAx>
      <c:valAx>
        <c:axId val="697510992"/>
        <c:scaling>
          <c:logBase val="10"/>
          <c:orientation val="minMax"/>
          <c:min val="1.000000000000002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4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8.5.2.2.8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'8.5.2.2.8'!$D$9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'8.5.2.2.8'!$D$10:$D$28</c:f>
              <c:numCache>
                <c:formatCode>0.0000</c:formatCode>
                <c:ptCount val="19"/>
                <c:pt idx="0">
                  <c:v>0.16083</c:v>
                </c:pt>
                <c:pt idx="1">
                  <c:v>0.12625</c:v>
                </c:pt>
                <c:pt idx="2">
                  <c:v>7.3082999999999995E-2</c:v>
                </c:pt>
                <c:pt idx="3">
                  <c:v>4.8583000000000001E-2</c:v>
                </c:pt>
                <c:pt idx="4">
                  <c:v>3.2083E-2</c:v>
                </c:pt>
                <c:pt idx="5">
                  <c:v>2.2082999999999998E-2</c:v>
                </c:pt>
                <c:pt idx="6">
                  <c:v>1.2416999999999999E-2</c:v>
                </c:pt>
                <c:pt idx="7">
                  <c:v>7.9333000000000008E-3</c:v>
                </c:pt>
                <c:pt idx="8">
                  <c:v>4.8332999999999996E-3</c:v>
                </c:pt>
                <c:pt idx="9">
                  <c:v>2.7667E-3</c:v>
                </c:pt>
                <c:pt idx="10">
                  <c:v>1.4499999999999999E-3</c:v>
                </c:pt>
                <c:pt idx="11">
                  <c:v>7.6667E-4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'8.5.2.2.8'!$E$9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'8.5.2.2.8'!$E$10:$E$28</c:f>
              <c:numCache>
                <c:formatCode>0.0000</c:formatCode>
                <c:ptCount val="19"/>
                <c:pt idx="0">
                  <c:v>9.64E-2</c:v>
                </c:pt>
                <c:pt idx="1">
                  <c:v>7.3899999999999993E-2</c:v>
                </c:pt>
                <c:pt idx="2">
                  <c:v>5.4399999999999997E-2</c:v>
                </c:pt>
                <c:pt idx="3">
                  <c:v>3.7900000000000003E-2</c:v>
                </c:pt>
                <c:pt idx="4">
                  <c:v>2.53E-2</c:v>
                </c:pt>
                <c:pt idx="5">
                  <c:v>1.7399999999999999E-2</c:v>
                </c:pt>
                <c:pt idx="6">
                  <c:v>1.17E-2</c:v>
                </c:pt>
                <c:pt idx="7">
                  <c:v>7.0000000000000001E-3</c:v>
                </c:pt>
                <c:pt idx="8">
                  <c:v>3.8E-3</c:v>
                </c:pt>
                <c:pt idx="9">
                  <c:v>2.2000000000000001E-3</c:v>
                </c:pt>
                <c:pt idx="10">
                  <c:v>1.2999999999999999E-3</c:v>
                </c:pt>
                <c:pt idx="11">
                  <c:v>6.9999999999999999E-4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'8.5.2.2.8'!$F$9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'8.5.2.2.8'!$G$9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'8.5.2.2.8'!$G$10:$G$28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'8.5.2.2.8'!$H$9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'8.5.2.2.8'!$H$10:$H$28</c:f>
              <c:numCache>
                <c:formatCode>0.0000</c:formatCode>
                <c:ptCount val="19"/>
                <c:pt idx="0">
                  <c:v>0.1525</c:v>
                </c:pt>
                <c:pt idx="1">
                  <c:v>0.12592809999999999</c:v>
                </c:pt>
                <c:pt idx="2">
                  <c:v>0.1027526</c:v>
                </c:pt>
                <c:pt idx="3">
                  <c:v>8.1177029999999997E-2</c:v>
                </c:pt>
                <c:pt idx="4">
                  <c:v>6.2251559999999997E-2</c:v>
                </c:pt>
                <c:pt idx="5">
                  <c:v>4.4426109999999998E-2</c:v>
                </c:pt>
                <c:pt idx="6">
                  <c:v>3.0725769999999999E-2</c:v>
                </c:pt>
                <c:pt idx="7">
                  <c:v>2.1575540000000001E-2</c:v>
                </c:pt>
                <c:pt idx="8">
                  <c:v>1.517538E-2</c:v>
                </c:pt>
                <c:pt idx="9">
                  <c:v>9.3002329999999998E-3</c:v>
                </c:pt>
                <c:pt idx="10">
                  <c:v>5.900148E-3</c:v>
                </c:pt>
                <c:pt idx="11">
                  <c:v>3.8500959999999999E-3</c:v>
                </c:pt>
                <c:pt idx="12">
                  <c:v>1.975049E-3</c:v>
                </c:pt>
                <c:pt idx="13">
                  <c:v>1.400035E-3</c:v>
                </c:pt>
                <c:pt idx="14">
                  <c:v>8.0002000000000003E-4</c:v>
                </c:pt>
                <c:pt idx="15">
                  <c:v>3.5000880000000002E-4</c:v>
                </c:pt>
                <c:pt idx="16">
                  <c:v>1.7500440000000001E-4</c:v>
                </c:pt>
                <c:pt idx="17">
                  <c:v>5.0001250000000002E-5</c:v>
                </c:pt>
                <c:pt idx="18">
                  <c:v>2.5000630000000001E-5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'8.5.2.2.8'!$I$9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'8.5.2.2.8'!$I$10:$I$28</c:f>
              <c:numCache>
                <c:formatCode>0.0000</c:formatCode>
                <c:ptCount val="19"/>
                <c:pt idx="2">
                  <c:v>0.106533</c:v>
                </c:pt>
                <c:pt idx="3">
                  <c:v>7.8643199999999996E-2</c:v>
                </c:pt>
                <c:pt idx="4">
                  <c:v>5.7914599999999997E-2</c:v>
                </c:pt>
                <c:pt idx="5">
                  <c:v>4.1331699999999999E-2</c:v>
                </c:pt>
                <c:pt idx="6">
                  <c:v>2.7010099999999999E-2</c:v>
                </c:pt>
                <c:pt idx="7">
                  <c:v>1.6959800000000001E-2</c:v>
                </c:pt>
                <c:pt idx="8">
                  <c:v>9.6733700000000006E-3</c:v>
                </c:pt>
                <c:pt idx="9">
                  <c:v>5.6532700000000002E-3</c:v>
                </c:pt>
                <c:pt idx="10">
                  <c:v>2.88945E-3</c:v>
                </c:pt>
                <c:pt idx="11">
                  <c:v>1.5075399999999999E-3</c:v>
                </c:pt>
                <c:pt idx="12">
                  <c:v>6.2814100000000003E-4</c:v>
                </c:pt>
                <c:pt idx="13">
                  <c:v>3.7688400000000002E-4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'8.5.2.2.8'!$J$9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'8.5.2.2.8'!$J$10:$J$28</c:f>
              <c:numCache>
                <c:formatCode>0.0000</c:formatCode>
                <c:ptCount val="19"/>
                <c:pt idx="0">
                  <c:v>7.1400000000000005E-2</c:v>
                </c:pt>
                <c:pt idx="1">
                  <c:v>5.5232999999999997E-2</c:v>
                </c:pt>
                <c:pt idx="2">
                  <c:v>4.2466999999999998E-2</c:v>
                </c:pt>
                <c:pt idx="3">
                  <c:v>3.15E-2</c:v>
                </c:pt>
                <c:pt idx="4">
                  <c:v>2.2033000000000001E-2</c:v>
                </c:pt>
                <c:pt idx="5">
                  <c:v>1.4933E-2</c:v>
                </c:pt>
                <c:pt idx="6">
                  <c:v>1.03E-2</c:v>
                </c:pt>
                <c:pt idx="7">
                  <c:v>7.1333000000000004E-3</c:v>
                </c:pt>
                <c:pt idx="8">
                  <c:v>4.4000000000000003E-3</c:v>
                </c:pt>
                <c:pt idx="9">
                  <c:v>2.7000000000000001E-3</c:v>
                </c:pt>
                <c:pt idx="10">
                  <c:v>1.6333000000000001E-3</c:v>
                </c:pt>
                <c:pt idx="11">
                  <c:v>1.0667000000000001E-3</c:v>
                </c:pt>
                <c:pt idx="12">
                  <c:v>4.6666999999999998E-4</c:v>
                </c:pt>
                <c:pt idx="13">
                  <c:v>2.6666999999999999E-4</c:v>
                </c:pt>
                <c:pt idx="14">
                  <c:v>6.6667000000000004E-5</c:v>
                </c:pt>
                <c:pt idx="15">
                  <c:v>6.6667000000000004E-5</c:v>
                </c:pt>
                <c:pt idx="16">
                  <c:v>3.3333000000000001E-5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'8.5.2.2.8'!$K$9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'8.5.2.2.8'!$C$10:$C$28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'8.5.2.2.8'!$K$10:$K$28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14912"/>
        <c:axId val="697505896"/>
      </c:scatterChart>
      <c:valAx>
        <c:axId val="697514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5896"/>
        <c:crosses val="autoZero"/>
        <c:crossBetween val="midCat"/>
      </c:valAx>
      <c:valAx>
        <c:axId val="697505896"/>
        <c:scaling>
          <c:logBase val="10"/>
          <c:orientation val="minMax"/>
          <c:min val="1.000000000000002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4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8.8.4.2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'8.8.4.2'!$D$8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'8.8.4.2'!$D$9:$D$27</c:f>
              <c:numCache>
                <c:formatCode>0.00</c:formatCode>
                <c:ptCount val="19"/>
                <c:pt idx="0">
                  <c:v>0.48220000000000002</c:v>
                </c:pt>
                <c:pt idx="1">
                  <c:v>0.43240000000000001</c:v>
                </c:pt>
                <c:pt idx="2">
                  <c:v>0.29870000000000002</c:v>
                </c:pt>
                <c:pt idx="3">
                  <c:v>0.2422</c:v>
                </c:pt>
                <c:pt idx="4">
                  <c:v>0.17319999999999999</c:v>
                </c:pt>
                <c:pt idx="5">
                  <c:v>0.11990000000000001</c:v>
                </c:pt>
                <c:pt idx="6">
                  <c:v>9.8100000000000007E-2</c:v>
                </c:pt>
                <c:pt idx="7">
                  <c:v>5.9400000000000001E-2</c:v>
                </c:pt>
                <c:pt idx="8">
                  <c:v>4.2599999999999999E-2</c:v>
                </c:pt>
                <c:pt idx="9">
                  <c:v>2.6100000000000002E-2</c:v>
                </c:pt>
                <c:pt idx="10">
                  <c:v>2.1600000000000001E-2</c:v>
                </c:pt>
                <c:pt idx="11">
                  <c:v>1.18E-2</c:v>
                </c:pt>
                <c:pt idx="12">
                  <c:v>8.2000000000000007E-3</c:v>
                </c:pt>
                <c:pt idx="13">
                  <c:v>5.7000000000000002E-3</c:v>
                </c:pt>
                <c:pt idx="14">
                  <c:v>7.1000000000000004E-3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'8.8.4.2'!$E$8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'8.8.4.2'!$E$9:$E$27</c:f>
              <c:numCache>
                <c:formatCode>0.0000</c:formatCode>
                <c:ptCount val="19"/>
                <c:pt idx="0">
                  <c:v>0.39439999999999997</c:v>
                </c:pt>
                <c:pt idx="1">
                  <c:v>0.29520000000000002</c:v>
                </c:pt>
                <c:pt idx="2">
                  <c:v>0.21709999999999999</c:v>
                </c:pt>
                <c:pt idx="3">
                  <c:v>0.15540000000000001</c:v>
                </c:pt>
                <c:pt idx="4">
                  <c:v>0.109</c:v>
                </c:pt>
                <c:pt idx="5">
                  <c:v>7.4999999999999997E-2</c:v>
                </c:pt>
                <c:pt idx="6">
                  <c:v>5.2200000000000003E-2</c:v>
                </c:pt>
                <c:pt idx="7">
                  <c:v>3.61E-2</c:v>
                </c:pt>
                <c:pt idx="8">
                  <c:v>2.4799999999999999E-2</c:v>
                </c:pt>
                <c:pt idx="9">
                  <c:v>1.6899999999999998E-2</c:v>
                </c:pt>
                <c:pt idx="10">
                  <c:v>1.1299999999999999E-2</c:v>
                </c:pt>
                <c:pt idx="11">
                  <c:v>7.9000000000000008E-3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'8.8.4.2'!$F$8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'8.8.4.2'!$F$9:$F$27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'8.8.4.2'!$G$8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'8.8.4.2'!$G$9:$G$27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'8.8.4.2'!$H$8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'8.8.4.2'!$H$9:$H$27</c:f>
              <c:numCache>
                <c:formatCode>0.0000</c:formatCode>
                <c:ptCount val="19"/>
                <c:pt idx="1">
                  <c:v>0.51800000000000002</c:v>
                </c:pt>
                <c:pt idx="2">
                  <c:v>0.42399999999999999</c:v>
                </c:pt>
                <c:pt idx="3">
                  <c:v>0.33</c:v>
                </c:pt>
                <c:pt idx="4">
                  <c:v>0.245</c:v>
                </c:pt>
                <c:pt idx="5">
                  <c:v>0.17649999999999999</c:v>
                </c:pt>
                <c:pt idx="6">
                  <c:v>0.123</c:v>
                </c:pt>
                <c:pt idx="7">
                  <c:v>8.4400000000000003E-2</c:v>
                </c:pt>
                <c:pt idx="8">
                  <c:v>5.7000000000000002E-2</c:v>
                </c:pt>
                <c:pt idx="9">
                  <c:v>3.7600000000000001E-2</c:v>
                </c:pt>
                <c:pt idx="10">
                  <c:v>2.47E-2</c:v>
                </c:pt>
                <c:pt idx="11">
                  <c:v>1.5949999999999999E-2</c:v>
                </c:pt>
                <c:pt idx="12">
                  <c:v>1.0395E-2</c:v>
                </c:pt>
                <c:pt idx="13">
                  <c:v>6.8050000000000003E-3</c:v>
                </c:pt>
                <c:pt idx="14">
                  <c:v>4.4299999999999999E-3</c:v>
                </c:pt>
                <c:pt idx="15">
                  <c:v>2.9299999999999999E-3</c:v>
                </c:pt>
                <c:pt idx="16">
                  <c:v>1.9949999999999998E-3</c:v>
                </c:pt>
                <c:pt idx="17">
                  <c:v>1.395E-3</c:v>
                </c:pt>
                <c:pt idx="18">
                  <c:v>9.77E-4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'8.8.4.2'!$I$8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'8.8.4.2'!$J$8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'8.8.4.2'!$J$9:$J$27</c:f>
              <c:numCache>
                <c:formatCode>0.0000</c:formatCode>
                <c:ptCount val="19"/>
                <c:pt idx="7">
                  <c:v>4.9880000000000001E-2</c:v>
                </c:pt>
                <c:pt idx="8">
                  <c:v>3.7254999999999996E-2</c:v>
                </c:pt>
                <c:pt idx="9">
                  <c:v>2.4629999999999999E-2</c:v>
                </c:pt>
                <c:pt idx="10">
                  <c:v>1.8005E-2</c:v>
                </c:pt>
                <c:pt idx="11">
                  <c:v>1.1379999999999999E-2</c:v>
                </c:pt>
                <c:pt idx="12">
                  <c:v>8.3149999999999995E-3</c:v>
                </c:pt>
                <c:pt idx="13">
                  <c:v>5.2500000000000003E-3</c:v>
                </c:pt>
                <c:pt idx="14">
                  <c:v>4.0000000000000001E-3</c:v>
                </c:pt>
                <c:pt idx="15">
                  <c:v>2.7499999999999998E-3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'8.8.4.2'!$K$8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'8.8.4.2'!$C$9:$C$27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'8.8.4.2'!$K$9:$K$27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7856"/>
        <c:axId val="697516088"/>
      </c:scatterChart>
      <c:valAx>
        <c:axId val="697507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16088"/>
        <c:crosses val="autoZero"/>
        <c:crossBetween val="midCat"/>
      </c:valAx>
      <c:valAx>
        <c:axId val="6975160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7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8.8.5.1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8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'8.8.5.1'!$D$8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'8.8.5.1'!$D$9:$D$27</c:f>
              <c:numCache>
                <c:formatCode>0.0000</c:formatCode>
                <c:ptCount val="19"/>
                <c:pt idx="1">
                  <c:v>0.83840000000000003</c:v>
                </c:pt>
                <c:pt idx="2">
                  <c:v>0.79690000000000005</c:v>
                </c:pt>
                <c:pt idx="3">
                  <c:v>0.63029999999999997</c:v>
                </c:pt>
                <c:pt idx="4">
                  <c:v>0.56079999999999997</c:v>
                </c:pt>
                <c:pt idx="5">
                  <c:v>0.38790000000000002</c:v>
                </c:pt>
                <c:pt idx="6">
                  <c:v>0.29380000000000001</c:v>
                </c:pt>
                <c:pt idx="7">
                  <c:v>0.1903</c:v>
                </c:pt>
                <c:pt idx="8">
                  <c:v>0.1113</c:v>
                </c:pt>
                <c:pt idx="9">
                  <c:v>6.1899999999999997E-2</c:v>
                </c:pt>
                <c:pt idx="10">
                  <c:v>3.1399999999999997E-2</c:v>
                </c:pt>
                <c:pt idx="11">
                  <c:v>1.6199999999999999E-2</c:v>
                </c:pt>
                <c:pt idx="12">
                  <c:v>1.2999999999999999E-2</c:v>
                </c:pt>
                <c:pt idx="13">
                  <c:v>3.5000000000000001E-3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'8.8.5.1'!$E$8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'8.8.5.1'!$E$9:$E$27</c:f>
              <c:numCache>
                <c:formatCode>0.0000</c:formatCode>
                <c:ptCount val="19"/>
                <c:pt idx="5">
                  <c:v>0.32790000000000002</c:v>
                </c:pt>
                <c:pt idx="6">
                  <c:v>0.24010000000000001</c:v>
                </c:pt>
                <c:pt idx="7">
                  <c:v>0.16839999999999999</c:v>
                </c:pt>
                <c:pt idx="8">
                  <c:v>0.11260000000000001</c:v>
                </c:pt>
                <c:pt idx="9">
                  <c:v>7.1499999999999994E-2</c:v>
                </c:pt>
                <c:pt idx="10">
                  <c:v>4.2599999999999999E-2</c:v>
                </c:pt>
                <c:pt idx="11">
                  <c:v>2.4799999999999999E-2</c:v>
                </c:pt>
                <c:pt idx="12">
                  <c:v>1.3299999999999999E-2</c:v>
                </c:pt>
                <c:pt idx="13">
                  <c:v>6.1999999999999998E-3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'8.8.5.1'!$F$8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'8.8.5.1'!$F$9:$F$27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'8.8.5.1'!$G$8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'8.8.5.1'!$G$9:$G$27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'8.8.5.1'!$H$8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'8.8.5.1'!$H$9:$H$27</c:f>
              <c:numCache>
                <c:formatCode>0.0000</c:formatCode>
                <c:ptCount val="19"/>
                <c:pt idx="2">
                  <c:v>0.89690550000000002</c:v>
                </c:pt>
                <c:pt idx="3">
                  <c:v>0.80066649999999995</c:v>
                </c:pt>
                <c:pt idx="4">
                  <c:v>0.67514359999999995</c:v>
                </c:pt>
                <c:pt idx="5">
                  <c:v>0.52944409999999997</c:v>
                </c:pt>
                <c:pt idx="6">
                  <c:v>0.37785980000000002</c:v>
                </c:pt>
                <c:pt idx="7">
                  <c:v>0.24803339999999999</c:v>
                </c:pt>
                <c:pt idx="8">
                  <c:v>0.14727080000000001</c:v>
                </c:pt>
                <c:pt idx="9">
                  <c:v>8.0556059999999999E-2</c:v>
                </c:pt>
                <c:pt idx="10">
                  <c:v>4.318541E-2</c:v>
                </c:pt>
                <c:pt idx="11">
                  <c:v>2.181789E-2</c:v>
                </c:pt>
                <c:pt idx="12">
                  <c:v>1.1319279999999999E-2</c:v>
                </c:pt>
                <c:pt idx="13">
                  <c:v>6.2551289999999999E-3</c:v>
                </c:pt>
                <c:pt idx="14">
                  <c:v>3.4828559999999999E-3</c:v>
                </c:pt>
                <c:pt idx="15">
                  <c:v>2.642167E-3</c:v>
                </c:pt>
                <c:pt idx="16">
                  <c:v>1.56128E-3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'8.8.5.1'!$I$8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'8.8.5.1'!$J$8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'8.8.5.1'!$J$9:$J$27</c:f>
              <c:numCache>
                <c:formatCode>0.0000</c:formatCode>
                <c:ptCount val="19"/>
                <c:pt idx="10">
                  <c:v>0.19700000000000001</c:v>
                </c:pt>
                <c:pt idx="11">
                  <c:v>0.12644</c:v>
                </c:pt>
                <c:pt idx="12">
                  <c:v>5.5879999999999999E-2</c:v>
                </c:pt>
                <c:pt idx="13">
                  <c:v>3.4005000000000001E-2</c:v>
                </c:pt>
                <c:pt idx="14">
                  <c:v>1.213E-2</c:v>
                </c:pt>
                <c:pt idx="15">
                  <c:v>6.3775000000000004E-3</c:v>
                </c:pt>
                <c:pt idx="16">
                  <c:v>6.2500000000000001E-4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'8.8.5.1'!$K$8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'8.8.5.1'!$C$9:$C$27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'8.8.5.1'!$K$9:$K$27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505112"/>
        <c:axId val="697504328"/>
      </c:scatterChart>
      <c:valAx>
        <c:axId val="697505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4328"/>
        <c:crosses val="autoZero"/>
        <c:crossBetween val="midCat"/>
      </c:valAx>
      <c:valAx>
        <c:axId val="69750432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3E-3"/>
              <c:y val="0.4309798547908791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05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25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909206</xdr:colOff>
      <xdr:row>30</xdr:row>
      <xdr:rowOff>186416</xdr:rowOff>
    </xdr:from>
    <xdr:to>
      <xdr:col>10</xdr:col>
      <xdr:colOff>1113312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623456</xdr:colOff>
      <xdr:row>30</xdr:row>
      <xdr:rowOff>186416</xdr:rowOff>
    </xdr:from>
    <xdr:to>
      <xdr:col>10</xdr:col>
      <xdr:colOff>827562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G3" sqref="G3"/>
    </sheetView>
  </sheetViews>
  <sheetFormatPr defaultRowHeight="12.75"/>
  <cols>
    <col min="1" max="1" width="10.85546875" style="10" customWidth="1"/>
    <col min="2" max="2" width="13.140625" style="10" customWidth="1"/>
    <col min="3" max="3" width="14.5703125" style="10" customWidth="1"/>
    <col min="4" max="4" width="16.7109375" style="10" customWidth="1"/>
    <col min="5" max="256" width="9.140625" style="10"/>
    <col min="257" max="257" width="10.85546875" style="10" customWidth="1"/>
    <col min="258" max="258" width="13.140625" style="10" customWidth="1"/>
    <col min="259" max="259" width="14.5703125" style="10" customWidth="1"/>
    <col min="260" max="260" width="16.7109375" style="10" customWidth="1"/>
    <col min="261" max="512" width="9.140625" style="10"/>
    <col min="513" max="513" width="10.85546875" style="10" customWidth="1"/>
    <col min="514" max="514" width="13.140625" style="10" customWidth="1"/>
    <col min="515" max="515" width="14.5703125" style="10" customWidth="1"/>
    <col min="516" max="516" width="16.7109375" style="10" customWidth="1"/>
    <col min="517" max="768" width="9.140625" style="10"/>
    <col min="769" max="769" width="10.85546875" style="10" customWidth="1"/>
    <col min="770" max="770" width="13.140625" style="10" customWidth="1"/>
    <col min="771" max="771" width="14.5703125" style="10" customWidth="1"/>
    <col min="772" max="772" width="16.7109375" style="10" customWidth="1"/>
    <col min="773" max="1024" width="9.140625" style="10"/>
    <col min="1025" max="1025" width="10.85546875" style="10" customWidth="1"/>
    <col min="1026" max="1026" width="13.140625" style="10" customWidth="1"/>
    <col min="1027" max="1027" width="14.5703125" style="10" customWidth="1"/>
    <col min="1028" max="1028" width="16.7109375" style="10" customWidth="1"/>
    <col min="1029" max="1280" width="9.140625" style="10"/>
    <col min="1281" max="1281" width="10.85546875" style="10" customWidth="1"/>
    <col min="1282" max="1282" width="13.140625" style="10" customWidth="1"/>
    <col min="1283" max="1283" width="14.5703125" style="10" customWidth="1"/>
    <col min="1284" max="1284" width="16.7109375" style="10" customWidth="1"/>
    <col min="1285" max="1536" width="9.140625" style="10"/>
    <col min="1537" max="1537" width="10.85546875" style="10" customWidth="1"/>
    <col min="1538" max="1538" width="13.140625" style="10" customWidth="1"/>
    <col min="1539" max="1539" width="14.5703125" style="10" customWidth="1"/>
    <col min="1540" max="1540" width="16.7109375" style="10" customWidth="1"/>
    <col min="1541" max="1792" width="9.140625" style="10"/>
    <col min="1793" max="1793" width="10.85546875" style="10" customWidth="1"/>
    <col min="1794" max="1794" width="13.140625" style="10" customWidth="1"/>
    <col min="1795" max="1795" width="14.5703125" style="10" customWidth="1"/>
    <col min="1796" max="1796" width="16.7109375" style="10" customWidth="1"/>
    <col min="1797" max="2048" width="9.140625" style="10"/>
    <col min="2049" max="2049" width="10.85546875" style="10" customWidth="1"/>
    <col min="2050" max="2050" width="13.140625" style="10" customWidth="1"/>
    <col min="2051" max="2051" width="14.5703125" style="10" customWidth="1"/>
    <col min="2052" max="2052" width="16.7109375" style="10" customWidth="1"/>
    <col min="2053" max="2304" width="9.140625" style="10"/>
    <col min="2305" max="2305" width="10.85546875" style="10" customWidth="1"/>
    <col min="2306" max="2306" width="13.140625" style="10" customWidth="1"/>
    <col min="2307" max="2307" width="14.5703125" style="10" customWidth="1"/>
    <col min="2308" max="2308" width="16.7109375" style="10" customWidth="1"/>
    <col min="2309" max="2560" width="9.140625" style="10"/>
    <col min="2561" max="2561" width="10.85546875" style="10" customWidth="1"/>
    <col min="2562" max="2562" width="13.140625" style="10" customWidth="1"/>
    <col min="2563" max="2563" width="14.5703125" style="10" customWidth="1"/>
    <col min="2564" max="2564" width="16.7109375" style="10" customWidth="1"/>
    <col min="2565" max="2816" width="9.140625" style="10"/>
    <col min="2817" max="2817" width="10.85546875" style="10" customWidth="1"/>
    <col min="2818" max="2818" width="13.140625" style="10" customWidth="1"/>
    <col min="2819" max="2819" width="14.5703125" style="10" customWidth="1"/>
    <col min="2820" max="2820" width="16.7109375" style="10" customWidth="1"/>
    <col min="2821" max="3072" width="9.140625" style="10"/>
    <col min="3073" max="3073" width="10.85546875" style="10" customWidth="1"/>
    <col min="3074" max="3074" width="13.140625" style="10" customWidth="1"/>
    <col min="3075" max="3075" width="14.5703125" style="10" customWidth="1"/>
    <col min="3076" max="3076" width="16.7109375" style="10" customWidth="1"/>
    <col min="3077" max="3328" width="9.140625" style="10"/>
    <col min="3329" max="3329" width="10.85546875" style="10" customWidth="1"/>
    <col min="3330" max="3330" width="13.140625" style="10" customWidth="1"/>
    <col min="3331" max="3331" width="14.5703125" style="10" customWidth="1"/>
    <col min="3332" max="3332" width="16.7109375" style="10" customWidth="1"/>
    <col min="3333" max="3584" width="9.140625" style="10"/>
    <col min="3585" max="3585" width="10.85546875" style="10" customWidth="1"/>
    <col min="3586" max="3586" width="13.140625" style="10" customWidth="1"/>
    <col min="3587" max="3587" width="14.5703125" style="10" customWidth="1"/>
    <col min="3588" max="3588" width="16.7109375" style="10" customWidth="1"/>
    <col min="3589" max="3840" width="9.140625" style="10"/>
    <col min="3841" max="3841" width="10.85546875" style="10" customWidth="1"/>
    <col min="3842" max="3842" width="13.140625" style="10" customWidth="1"/>
    <col min="3843" max="3843" width="14.5703125" style="10" customWidth="1"/>
    <col min="3844" max="3844" width="16.7109375" style="10" customWidth="1"/>
    <col min="3845" max="4096" width="9.140625" style="10"/>
    <col min="4097" max="4097" width="10.85546875" style="10" customWidth="1"/>
    <col min="4098" max="4098" width="13.140625" style="10" customWidth="1"/>
    <col min="4099" max="4099" width="14.5703125" style="10" customWidth="1"/>
    <col min="4100" max="4100" width="16.7109375" style="10" customWidth="1"/>
    <col min="4101" max="4352" width="9.140625" style="10"/>
    <col min="4353" max="4353" width="10.85546875" style="10" customWidth="1"/>
    <col min="4354" max="4354" width="13.140625" style="10" customWidth="1"/>
    <col min="4355" max="4355" width="14.5703125" style="10" customWidth="1"/>
    <col min="4356" max="4356" width="16.7109375" style="10" customWidth="1"/>
    <col min="4357" max="4608" width="9.140625" style="10"/>
    <col min="4609" max="4609" width="10.85546875" style="10" customWidth="1"/>
    <col min="4610" max="4610" width="13.140625" style="10" customWidth="1"/>
    <col min="4611" max="4611" width="14.5703125" style="10" customWidth="1"/>
    <col min="4612" max="4612" width="16.7109375" style="10" customWidth="1"/>
    <col min="4613" max="4864" width="9.140625" style="10"/>
    <col min="4865" max="4865" width="10.85546875" style="10" customWidth="1"/>
    <col min="4866" max="4866" width="13.140625" style="10" customWidth="1"/>
    <col min="4867" max="4867" width="14.5703125" style="10" customWidth="1"/>
    <col min="4868" max="4868" width="16.7109375" style="10" customWidth="1"/>
    <col min="4869" max="5120" width="9.140625" style="10"/>
    <col min="5121" max="5121" width="10.85546875" style="10" customWidth="1"/>
    <col min="5122" max="5122" width="13.140625" style="10" customWidth="1"/>
    <col min="5123" max="5123" width="14.5703125" style="10" customWidth="1"/>
    <col min="5124" max="5124" width="16.7109375" style="10" customWidth="1"/>
    <col min="5125" max="5376" width="9.140625" style="10"/>
    <col min="5377" max="5377" width="10.85546875" style="10" customWidth="1"/>
    <col min="5378" max="5378" width="13.140625" style="10" customWidth="1"/>
    <col min="5379" max="5379" width="14.5703125" style="10" customWidth="1"/>
    <col min="5380" max="5380" width="16.7109375" style="10" customWidth="1"/>
    <col min="5381" max="5632" width="9.140625" style="10"/>
    <col min="5633" max="5633" width="10.85546875" style="10" customWidth="1"/>
    <col min="5634" max="5634" width="13.140625" style="10" customWidth="1"/>
    <col min="5635" max="5635" width="14.5703125" style="10" customWidth="1"/>
    <col min="5636" max="5636" width="16.7109375" style="10" customWidth="1"/>
    <col min="5637" max="5888" width="9.140625" style="10"/>
    <col min="5889" max="5889" width="10.85546875" style="10" customWidth="1"/>
    <col min="5890" max="5890" width="13.140625" style="10" customWidth="1"/>
    <col min="5891" max="5891" width="14.5703125" style="10" customWidth="1"/>
    <col min="5892" max="5892" width="16.7109375" style="10" customWidth="1"/>
    <col min="5893" max="6144" width="9.140625" style="10"/>
    <col min="6145" max="6145" width="10.85546875" style="10" customWidth="1"/>
    <col min="6146" max="6146" width="13.140625" style="10" customWidth="1"/>
    <col min="6147" max="6147" width="14.5703125" style="10" customWidth="1"/>
    <col min="6148" max="6148" width="16.7109375" style="10" customWidth="1"/>
    <col min="6149" max="6400" width="9.140625" style="10"/>
    <col min="6401" max="6401" width="10.85546875" style="10" customWidth="1"/>
    <col min="6402" max="6402" width="13.140625" style="10" customWidth="1"/>
    <col min="6403" max="6403" width="14.5703125" style="10" customWidth="1"/>
    <col min="6404" max="6404" width="16.7109375" style="10" customWidth="1"/>
    <col min="6405" max="6656" width="9.140625" style="10"/>
    <col min="6657" max="6657" width="10.85546875" style="10" customWidth="1"/>
    <col min="6658" max="6658" width="13.140625" style="10" customWidth="1"/>
    <col min="6659" max="6659" width="14.5703125" style="10" customWidth="1"/>
    <col min="6660" max="6660" width="16.7109375" style="10" customWidth="1"/>
    <col min="6661" max="6912" width="9.140625" style="10"/>
    <col min="6913" max="6913" width="10.85546875" style="10" customWidth="1"/>
    <col min="6914" max="6914" width="13.140625" style="10" customWidth="1"/>
    <col min="6915" max="6915" width="14.5703125" style="10" customWidth="1"/>
    <col min="6916" max="6916" width="16.7109375" style="10" customWidth="1"/>
    <col min="6917" max="7168" width="9.140625" style="10"/>
    <col min="7169" max="7169" width="10.85546875" style="10" customWidth="1"/>
    <col min="7170" max="7170" width="13.140625" style="10" customWidth="1"/>
    <col min="7171" max="7171" width="14.5703125" style="10" customWidth="1"/>
    <col min="7172" max="7172" width="16.7109375" style="10" customWidth="1"/>
    <col min="7173" max="7424" width="9.140625" style="10"/>
    <col min="7425" max="7425" width="10.85546875" style="10" customWidth="1"/>
    <col min="7426" max="7426" width="13.140625" style="10" customWidth="1"/>
    <col min="7427" max="7427" width="14.5703125" style="10" customWidth="1"/>
    <col min="7428" max="7428" width="16.7109375" style="10" customWidth="1"/>
    <col min="7429" max="7680" width="9.140625" style="10"/>
    <col min="7681" max="7681" width="10.85546875" style="10" customWidth="1"/>
    <col min="7682" max="7682" width="13.140625" style="10" customWidth="1"/>
    <col min="7683" max="7683" width="14.5703125" style="10" customWidth="1"/>
    <col min="7684" max="7684" width="16.7109375" style="10" customWidth="1"/>
    <col min="7685" max="7936" width="9.140625" style="10"/>
    <col min="7937" max="7937" width="10.85546875" style="10" customWidth="1"/>
    <col min="7938" max="7938" width="13.140625" style="10" customWidth="1"/>
    <col min="7939" max="7939" width="14.5703125" style="10" customWidth="1"/>
    <col min="7940" max="7940" width="16.7109375" style="10" customWidth="1"/>
    <col min="7941" max="8192" width="9.140625" style="10"/>
    <col min="8193" max="8193" width="10.85546875" style="10" customWidth="1"/>
    <col min="8194" max="8194" width="13.140625" style="10" customWidth="1"/>
    <col min="8195" max="8195" width="14.5703125" style="10" customWidth="1"/>
    <col min="8196" max="8196" width="16.7109375" style="10" customWidth="1"/>
    <col min="8197" max="8448" width="9.140625" style="10"/>
    <col min="8449" max="8449" width="10.85546875" style="10" customWidth="1"/>
    <col min="8450" max="8450" width="13.140625" style="10" customWidth="1"/>
    <col min="8451" max="8451" width="14.5703125" style="10" customWidth="1"/>
    <col min="8452" max="8452" width="16.7109375" style="10" customWidth="1"/>
    <col min="8453" max="8704" width="9.140625" style="10"/>
    <col min="8705" max="8705" width="10.85546875" style="10" customWidth="1"/>
    <col min="8706" max="8706" width="13.140625" style="10" customWidth="1"/>
    <col min="8707" max="8707" width="14.5703125" style="10" customWidth="1"/>
    <col min="8708" max="8708" width="16.7109375" style="10" customWidth="1"/>
    <col min="8709" max="8960" width="9.140625" style="10"/>
    <col min="8961" max="8961" width="10.85546875" style="10" customWidth="1"/>
    <col min="8962" max="8962" width="13.140625" style="10" customWidth="1"/>
    <col min="8963" max="8963" width="14.5703125" style="10" customWidth="1"/>
    <col min="8964" max="8964" width="16.7109375" style="10" customWidth="1"/>
    <col min="8965" max="9216" width="9.140625" style="10"/>
    <col min="9217" max="9217" width="10.85546875" style="10" customWidth="1"/>
    <col min="9218" max="9218" width="13.140625" style="10" customWidth="1"/>
    <col min="9219" max="9219" width="14.5703125" style="10" customWidth="1"/>
    <col min="9220" max="9220" width="16.7109375" style="10" customWidth="1"/>
    <col min="9221" max="9472" width="9.140625" style="10"/>
    <col min="9473" max="9473" width="10.85546875" style="10" customWidth="1"/>
    <col min="9474" max="9474" width="13.140625" style="10" customWidth="1"/>
    <col min="9475" max="9475" width="14.5703125" style="10" customWidth="1"/>
    <col min="9476" max="9476" width="16.7109375" style="10" customWidth="1"/>
    <col min="9477" max="9728" width="9.140625" style="10"/>
    <col min="9729" max="9729" width="10.85546875" style="10" customWidth="1"/>
    <col min="9730" max="9730" width="13.140625" style="10" customWidth="1"/>
    <col min="9731" max="9731" width="14.5703125" style="10" customWidth="1"/>
    <col min="9732" max="9732" width="16.7109375" style="10" customWidth="1"/>
    <col min="9733" max="9984" width="9.140625" style="10"/>
    <col min="9985" max="9985" width="10.85546875" style="10" customWidth="1"/>
    <col min="9986" max="9986" width="13.140625" style="10" customWidth="1"/>
    <col min="9987" max="9987" width="14.5703125" style="10" customWidth="1"/>
    <col min="9988" max="9988" width="16.7109375" style="10" customWidth="1"/>
    <col min="9989" max="10240" width="9.140625" style="10"/>
    <col min="10241" max="10241" width="10.85546875" style="10" customWidth="1"/>
    <col min="10242" max="10242" width="13.140625" style="10" customWidth="1"/>
    <col min="10243" max="10243" width="14.5703125" style="10" customWidth="1"/>
    <col min="10244" max="10244" width="16.7109375" style="10" customWidth="1"/>
    <col min="10245" max="10496" width="9.140625" style="10"/>
    <col min="10497" max="10497" width="10.85546875" style="10" customWidth="1"/>
    <col min="10498" max="10498" width="13.140625" style="10" customWidth="1"/>
    <col min="10499" max="10499" width="14.5703125" style="10" customWidth="1"/>
    <col min="10500" max="10500" width="16.7109375" style="10" customWidth="1"/>
    <col min="10501" max="10752" width="9.140625" style="10"/>
    <col min="10753" max="10753" width="10.85546875" style="10" customWidth="1"/>
    <col min="10754" max="10754" width="13.140625" style="10" customWidth="1"/>
    <col min="10755" max="10755" width="14.5703125" style="10" customWidth="1"/>
    <col min="10756" max="10756" width="16.7109375" style="10" customWidth="1"/>
    <col min="10757" max="11008" width="9.140625" style="10"/>
    <col min="11009" max="11009" width="10.85546875" style="10" customWidth="1"/>
    <col min="11010" max="11010" width="13.140625" style="10" customWidth="1"/>
    <col min="11011" max="11011" width="14.5703125" style="10" customWidth="1"/>
    <col min="11012" max="11012" width="16.7109375" style="10" customWidth="1"/>
    <col min="11013" max="11264" width="9.140625" style="10"/>
    <col min="11265" max="11265" width="10.85546875" style="10" customWidth="1"/>
    <col min="11266" max="11266" width="13.140625" style="10" customWidth="1"/>
    <col min="11267" max="11267" width="14.5703125" style="10" customWidth="1"/>
    <col min="11268" max="11268" width="16.7109375" style="10" customWidth="1"/>
    <col min="11269" max="11520" width="9.140625" style="10"/>
    <col min="11521" max="11521" width="10.85546875" style="10" customWidth="1"/>
    <col min="11522" max="11522" width="13.140625" style="10" customWidth="1"/>
    <col min="11523" max="11523" width="14.5703125" style="10" customWidth="1"/>
    <col min="11524" max="11524" width="16.7109375" style="10" customWidth="1"/>
    <col min="11525" max="11776" width="9.140625" style="10"/>
    <col min="11777" max="11777" width="10.85546875" style="10" customWidth="1"/>
    <col min="11778" max="11778" width="13.140625" style="10" customWidth="1"/>
    <col min="11779" max="11779" width="14.5703125" style="10" customWidth="1"/>
    <col min="11780" max="11780" width="16.7109375" style="10" customWidth="1"/>
    <col min="11781" max="12032" width="9.140625" style="10"/>
    <col min="12033" max="12033" width="10.85546875" style="10" customWidth="1"/>
    <col min="12034" max="12034" width="13.140625" style="10" customWidth="1"/>
    <col min="12035" max="12035" width="14.5703125" style="10" customWidth="1"/>
    <col min="12036" max="12036" width="16.7109375" style="10" customWidth="1"/>
    <col min="12037" max="12288" width="9.140625" style="10"/>
    <col min="12289" max="12289" width="10.85546875" style="10" customWidth="1"/>
    <col min="12290" max="12290" width="13.140625" style="10" customWidth="1"/>
    <col min="12291" max="12291" width="14.5703125" style="10" customWidth="1"/>
    <col min="12292" max="12292" width="16.7109375" style="10" customWidth="1"/>
    <col min="12293" max="12544" width="9.140625" style="10"/>
    <col min="12545" max="12545" width="10.85546875" style="10" customWidth="1"/>
    <col min="12546" max="12546" width="13.140625" style="10" customWidth="1"/>
    <col min="12547" max="12547" width="14.5703125" style="10" customWidth="1"/>
    <col min="12548" max="12548" width="16.7109375" style="10" customWidth="1"/>
    <col min="12549" max="12800" width="9.140625" style="10"/>
    <col min="12801" max="12801" width="10.85546875" style="10" customWidth="1"/>
    <col min="12802" max="12802" width="13.140625" style="10" customWidth="1"/>
    <col min="12803" max="12803" width="14.5703125" style="10" customWidth="1"/>
    <col min="12804" max="12804" width="16.7109375" style="10" customWidth="1"/>
    <col min="12805" max="13056" width="9.140625" style="10"/>
    <col min="13057" max="13057" width="10.85546875" style="10" customWidth="1"/>
    <col min="13058" max="13058" width="13.140625" style="10" customWidth="1"/>
    <col min="13059" max="13059" width="14.5703125" style="10" customWidth="1"/>
    <col min="13060" max="13060" width="16.7109375" style="10" customWidth="1"/>
    <col min="13061" max="13312" width="9.140625" style="10"/>
    <col min="13313" max="13313" width="10.85546875" style="10" customWidth="1"/>
    <col min="13314" max="13314" width="13.140625" style="10" customWidth="1"/>
    <col min="13315" max="13315" width="14.5703125" style="10" customWidth="1"/>
    <col min="13316" max="13316" width="16.7109375" style="10" customWidth="1"/>
    <col min="13317" max="13568" width="9.140625" style="10"/>
    <col min="13569" max="13569" width="10.85546875" style="10" customWidth="1"/>
    <col min="13570" max="13570" width="13.140625" style="10" customWidth="1"/>
    <col min="13571" max="13571" width="14.5703125" style="10" customWidth="1"/>
    <col min="13572" max="13572" width="16.7109375" style="10" customWidth="1"/>
    <col min="13573" max="13824" width="9.140625" style="10"/>
    <col min="13825" max="13825" width="10.85546875" style="10" customWidth="1"/>
    <col min="13826" max="13826" width="13.140625" style="10" customWidth="1"/>
    <col min="13827" max="13827" width="14.5703125" style="10" customWidth="1"/>
    <col min="13828" max="13828" width="16.7109375" style="10" customWidth="1"/>
    <col min="13829" max="14080" width="9.140625" style="10"/>
    <col min="14081" max="14081" width="10.85546875" style="10" customWidth="1"/>
    <col min="14082" max="14082" width="13.140625" style="10" customWidth="1"/>
    <col min="14083" max="14083" width="14.5703125" style="10" customWidth="1"/>
    <col min="14084" max="14084" width="16.7109375" style="10" customWidth="1"/>
    <col min="14085" max="14336" width="9.140625" style="10"/>
    <col min="14337" max="14337" width="10.85546875" style="10" customWidth="1"/>
    <col min="14338" max="14338" width="13.140625" style="10" customWidth="1"/>
    <col min="14339" max="14339" width="14.5703125" style="10" customWidth="1"/>
    <col min="14340" max="14340" width="16.7109375" style="10" customWidth="1"/>
    <col min="14341" max="14592" width="9.140625" style="10"/>
    <col min="14593" max="14593" width="10.85546875" style="10" customWidth="1"/>
    <col min="14594" max="14594" width="13.140625" style="10" customWidth="1"/>
    <col min="14595" max="14595" width="14.5703125" style="10" customWidth="1"/>
    <col min="14596" max="14596" width="16.7109375" style="10" customWidth="1"/>
    <col min="14597" max="14848" width="9.140625" style="10"/>
    <col min="14849" max="14849" width="10.85546875" style="10" customWidth="1"/>
    <col min="14850" max="14850" width="13.140625" style="10" customWidth="1"/>
    <col min="14851" max="14851" width="14.5703125" style="10" customWidth="1"/>
    <col min="14852" max="14852" width="16.7109375" style="10" customWidth="1"/>
    <col min="14853" max="15104" width="9.140625" style="10"/>
    <col min="15105" max="15105" width="10.85546875" style="10" customWidth="1"/>
    <col min="15106" max="15106" width="13.140625" style="10" customWidth="1"/>
    <col min="15107" max="15107" width="14.5703125" style="10" customWidth="1"/>
    <col min="15108" max="15108" width="16.7109375" style="10" customWidth="1"/>
    <col min="15109" max="15360" width="9.140625" style="10"/>
    <col min="15361" max="15361" width="10.85546875" style="10" customWidth="1"/>
    <col min="15362" max="15362" width="13.140625" style="10" customWidth="1"/>
    <col min="15363" max="15363" width="14.5703125" style="10" customWidth="1"/>
    <col min="15364" max="15364" width="16.7109375" style="10" customWidth="1"/>
    <col min="15365" max="15616" width="9.140625" style="10"/>
    <col min="15617" max="15617" width="10.85546875" style="10" customWidth="1"/>
    <col min="15618" max="15618" width="13.140625" style="10" customWidth="1"/>
    <col min="15619" max="15619" width="14.5703125" style="10" customWidth="1"/>
    <col min="15620" max="15620" width="16.7109375" style="10" customWidth="1"/>
    <col min="15621" max="15872" width="9.140625" style="10"/>
    <col min="15873" max="15873" width="10.85546875" style="10" customWidth="1"/>
    <col min="15874" max="15874" width="13.140625" style="10" customWidth="1"/>
    <col min="15875" max="15875" width="14.5703125" style="10" customWidth="1"/>
    <col min="15876" max="15876" width="16.7109375" style="10" customWidth="1"/>
    <col min="15877" max="16128" width="9.140625" style="10"/>
    <col min="16129" max="16129" width="10.85546875" style="10" customWidth="1"/>
    <col min="16130" max="16130" width="13.140625" style="10" customWidth="1"/>
    <col min="16131" max="16131" width="14.5703125" style="10" customWidth="1"/>
    <col min="16132" max="16132" width="16.7109375" style="10" customWidth="1"/>
    <col min="16133" max="16384" width="9.140625" style="10"/>
  </cols>
  <sheetData>
    <row r="1" spans="1:16" ht="15">
      <c r="A1" s="20"/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6">
      <c r="A2" s="23" t="s">
        <v>53</v>
      </c>
      <c r="B2" s="24"/>
      <c r="C2" s="24"/>
      <c r="D2" s="22"/>
      <c r="E2" s="25"/>
      <c r="F2" s="25"/>
      <c r="G2" s="26" t="s">
        <v>66</v>
      </c>
      <c r="H2" s="24"/>
      <c r="I2" s="24"/>
      <c r="J2" s="23"/>
      <c r="K2" s="22"/>
      <c r="L2" s="26"/>
      <c r="M2" s="22"/>
      <c r="N2" s="22"/>
    </row>
    <row r="3" spans="1:16">
      <c r="A3" s="23" t="s">
        <v>55</v>
      </c>
      <c r="B3" s="24"/>
      <c r="C3" s="24"/>
      <c r="D3" s="25"/>
      <c r="E3" s="25"/>
      <c r="F3" s="25"/>
      <c r="G3" s="24"/>
      <c r="H3" s="24"/>
      <c r="I3" s="24"/>
      <c r="J3" s="24"/>
      <c r="K3" s="22"/>
      <c r="L3" s="22"/>
      <c r="M3" s="22"/>
      <c r="N3" s="22"/>
    </row>
    <row r="4" spans="1:16">
      <c r="A4" s="23"/>
      <c r="B4" s="24"/>
      <c r="C4" s="24"/>
      <c r="D4" s="25"/>
      <c r="E4" s="25"/>
      <c r="F4" s="25"/>
      <c r="G4" s="24"/>
      <c r="H4" s="24"/>
      <c r="I4" s="24"/>
      <c r="J4" s="24"/>
      <c r="K4" s="22"/>
      <c r="L4" s="22"/>
      <c r="M4" s="22"/>
      <c r="N4" s="22"/>
    </row>
    <row r="5" spans="1:16">
      <c r="A5" s="23" t="s">
        <v>54</v>
      </c>
      <c r="B5" s="24"/>
      <c r="C5" s="24"/>
      <c r="D5" s="25"/>
      <c r="E5" s="25"/>
      <c r="F5" s="25"/>
      <c r="G5" s="24"/>
      <c r="H5" s="24"/>
      <c r="I5" s="24"/>
      <c r="J5" s="24"/>
      <c r="K5" s="22"/>
      <c r="L5" s="22"/>
      <c r="M5" s="22"/>
      <c r="N5" s="22"/>
      <c r="O5" s="11"/>
      <c r="P5" s="11"/>
    </row>
    <row r="6" spans="1:16">
      <c r="A6" s="23" t="s">
        <v>56</v>
      </c>
      <c r="B6" s="24"/>
      <c r="C6" s="24"/>
      <c r="D6" s="25"/>
      <c r="E6" s="25"/>
      <c r="F6" s="25"/>
      <c r="G6" s="24"/>
      <c r="H6" s="24"/>
      <c r="I6" s="24"/>
      <c r="J6" s="24"/>
      <c r="K6" s="22"/>
      <c r="L6" s="22"/>
      <c r="M6" s="22"/>
      <c r="N6" s="22"/>
      <c r="O6" s="11"/>
      <c r="P6" s="11"/>
    </row>
    <row r="7" spans="1:16">
      <c r="A7" s="23" t="s">
        <v>32</v>
      </c>
      <c r="B7" s="24"/>
      <c r="C7" s="24"/>
      <c r="D7" s="25"/>
      <c r="E7" s="25"/>
      <c r="F7" s="25"/>
      <c r="G7" s="24"/>
      <c r="H7" s="24"/>
      <c r="I7" s="24"/>
      <c r="J7" s="24"/>
      <c r="K7" s="22"/>
      <c r="L7" s="22"/>
      <c r="M7" s="22"/>
      <c r="N7" s="22"/>
      <c r="O7" s="11"/>
      <c r="P7" s="11"/>
    </row>
    <row r="8" spans="1:16">
      <c r="A8" s="23" t="s">
        <v>18</v>
      </c>
      <c r="B8" s="24"/>
      <c r="C8" s="24"/>
      <c r="D8" s="25"/>
      <c r="E8" s="25"/>
      <c r="F8" s="25"/>
      <c r="G8" s="24"/>
      <c r="H8" s="24"/>
      <c r="I8" s="24"/>
      <c r="J8" s="24"/>
      <c r="K8" s="22"/>
      <c r="L8" s="22"/>
      <c r="M8" s="22"/>
      <c r="N8" s="22"/>
      <c r="O8" s="11"/>
      <c r="P8" s="11"/>
    </row>
    <row r="9" spans="1:16">
      <c r="A9" s="27"/>
      <c r="B9" s="27"/>
      <c r="C9" s="27"/>
      <c r="D9" s="27"/>
      <c r="E9" s="27"/>
      <c r="F9" s="27"/>
      <c r="G9" s="27"/>
      <c r="H9" s="27"/>
      <c r="I9" s="27"/>
      <c r="J9" s="27"/>
      <c r="K9" s="22"/>
      <c r="L9" s="22"/>
      <c r="M9" s="22"/>
      <c r="N9" s="22"/>
      <c r="O9" s="11"/>
      <c r="P9" s="11"/>
    </row>
    <row r="10" spans="1:16" ht="15">
      <c r="A10" s="28" t="s">
        <v>57</v>
      </c>
      <c r="B10" s="27"/>
      <c r="C10" s="27"/>
      <c r="D10" s="27"/>
      <c r="E10" s="27"/>
      <c r="F10" s="27"/>
      <c r="G10" s="27"/>
      <c r="H10" s="27"/>
      <c r="I10" s="27"/>
      <c r="J10" s="27"/>
      <c r="K10" s="22"/>
      <c r="L10" s="22"/>
      <c r="M10" s="22"/>
      <c r="N10" s="22"/>
      <c r="O10" s="11"/>
      <c r="P10" s="11"/>
    </row>
    <row r="11" spans="1:16">
      <c r="O11" s="11"/>
      <c r="P11" s="11"/>
    </row>
    <row r="12" spans="1:16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6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6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6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6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</sheetData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E31" sqref="E31"/>
    </sheetView>
  </sheetViews>
  <sheetFormatPr defaultRowHeight="15"/>
  <cols>
    <col min="1" max="1" width="15.7109375" customWidth="1"/>
    <col min="2" max="2" width="41.42578125" bestFit="1" customWidth="1"/>
    <col min="3" max="11" width="10.7109375" customWidth="1"/>
    <col min="13" max="13" width="10" customWidth="1"/>
    <col min="14" max="15" width="10.7109375" bestFit="1" customWidth="1"/>
    <col min="18" max="18" width="12" bestFit="1" customWidth="1"/>
  </cols>
  <sheetData>
    <row r="1" spans="1:15" ht="15.75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>
      <c r="A2" s="40" t="s">
        <v>1</v>
      </c>
      <c r="B2" s="40" t="s">
        <v>58</v>
      </c>
      <c r="C2" s="40" t="s">
        <v>3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14" t="s">
        <v>7</v>
      </c>
    </row>
    <row r="3" spans="1:15" ht="30.75" customHeight="1">
      <c r="A3" s="40"/>
      <c r="B3" s="40"/>
      <c r="C3" s="14" t="s">
        <v>21</v>
      </c>
      <c r="D3" s="14" t="s">
        <v>22</v>
      </c>
      <c r="E3" s="14" t="s">
        <v>31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2</v>
      </c>
      <c r="L3" s="14" t="s">
        <v>0</v>
      </c>
      <c r="M3" s="14" t="s">
        <v>15</v>
      </c>
      <c r="N3" s="14" t="s">
        <v>16</v>
      </c>
      <c r="O3" s="14" t="s">
        <v>16</v>
      </c>
    </row>
    <row r="4" spans="1:15">
      <c r="A4" s="29" t="s">
        <v>33</v>
      </c>
      <c r="B4" s="31" t="s">
        <v>62</v>
      </c>
      <c r="C4" s="15">
        <v>0.21</v>
      </c>
      <c r="D4" s="15">
        <v>1.85</v>
      </c>
      <c r="E4" s="15">
        <v>0.9</v>
      </c>
      <c r="F4" s="15"/>
      <c r="G4" s="15">
        <v>1.8</v>
      </c>
      <c r="H4" s="15">
        <v>1.2</v>
      </c>
      <c r="I4" s="15">
        <v>1.27</v>
      </c>
      <c r="J4" s="15"/>
      <c r="K4" s="15">
        <f t="shared" ref="K4:K13" si="0">AVERAGE(C4:J4)</f>
        <v>1.2050000000000001</v>
      </c>
      <c r="L4" s="15">
        <f t="shared" ref="L4:L13" si="1">MAX(C4:J4)-MIN(C4:J4)</f>
        <v>1.6400000000000001</v>
      </c>
      <c r="M4" s="15">
        <v>0.5</v>
      </c>
      <c r="N4" s="15">
        <f t="shared" ref="N4:N13" si="2">K4+M4</f>
        <v>1.7050000000000001</v>
      </c>
      <c r="O4" s="35">
        <f>N4+10*LOG10(1+10^(13.91/10)+10^(3.34/10))</f>
        <v>16.139416836159441</v>
      </c>
    </row>
    <row r="5" spans="1:15">
      <c r="A5" s="30" t="s">
        <v>34</v>
      </c>
      <c r="B5" s="31" t="s">
        <v>59</v>
      </c>
      <c r="C5" s="15">
        <v>-3.01</v>
      </c>
      <c r="D5" s="15">
        <v>-1.93</v>
      </c>
      <c r="E5" s="15"/>
      <c r="F5" s="15"/>
      <c r="G5" s="15">
        <v>-0.6</v>
      </c>
      <c r="H5" s="15">
        <v>-2</v>
      </c>
      <c r="I5" s="15">
        <v>-0.4</v>
      </c>
      <c r="J5" s="15"/>
      <c r="K5" s="15">
        <f>AVERAGE(C5:J5)</f>
        <v>-1.5879999999999999</v>
      </c>
      <c r="L5" s="15">
        <f t="shared" si="1"/>
        <v>2.61</v>
      </c>
      <c r="M5" s="15">
        <v>0.5</v>
      </c>
      <c r="N5" s="15">
        <f t="shared" si="2"/>
        <v>-1.0879999999999999</v>
      </c>
      <c r="O5" s="35">
        <f t="shared" ref="O5:O13" si="3">N5+10*LOG10(1+10^(13.91/10)+10^(3.34/10))</f>
        <v>13.34641683615944</v>
      </c>
    </row>
    <row r="6" spans="1:15">
      <c r="A6" s="30" t="s">
        <v>35</v>
      </c>
      <c r="B6" s="31" t="s">
        <v>60</v>
      </c>
      <c r="C6" s="15">
        <v>-0.75</v>
      </c>
      <c r="D6" s="15">
        <v>-1.83</v>
      </c>
      <c r="E6" s="15">
        <v>-1.8</v>
      </c>
      <c r="F6" s="15"/>
      <c r="G6" s="15">
        <v>-0.5</v>
      </c>
      <c r="H6" s="15">
        <v>-1.4</v>
      </c>
      <c r="I6" s="15"/>
      <c r="J6" s="15"/>
      <c r="K6" s="15">
        <f t="shared" si="0"/>
        <v>-1.2559999999999998</v>
      </c>
      <c r="L6" s="15">
        <f t="shared" si="1"/>
        <v>1.33</v>
      </c>
      <c r="M6" s="15">
        <v>0.5</v>
      </c>
      <c r="N6" s="15">
        <f t="shared" si="2"/>
        <v>-0.75599999999999978</v>
      </c>
      <c r="O6" s="35">
        <f t="shared" si="3"/>
        <v>13.678416836159439</v>
      </c>
    </row>
    <row r="7" spans="1:15">
      <c r="A7" s="30" t="s">
        <v>36</v>
      </c>
      <c r="B7" s="31" t="s">
        <v>61</v>
      </c>
      <c r="C7" s="15">
        <v>-4.1500000000000004</v>
      </c>
      <c r="D7" s="15">
        <v>-3.38</v>
      </c>
      <c r="E7" s="15"/>
      <c r="F7" s="15"/>
      <c r="G7" s="15">
        <v>-1.8</v>
      </c>
      <c r="H7" s="15">
        <v>-3.5</v>
      </c>
      <c r="I7" s="15">
        <v>-5.86</v>
      </c>
      <c r="J7" s="15"/>
      <c r="K7" s="15">
        <f t="shared" si="0"/>
        <v>-3.7380000000000004</v>
      </c>
      <c r="L7" s="15">
        <f t="shared" si="1"/>
        <v>4.0600000000000005</v>
      </c>
      <c r="M7" s="15">
        <v>0.5</v>
      </c>
      <c r="N7" s="15">
        <f t="shared" si="2"/>
        <v>-3.2380000000000004</v>
      </c>
      <c r="O7" s="35">
        <f t="shared" si="3"/>
        <v>11.19641683615944</v>
      </c>
    </row>
    <row r="8" spans="1:15">
      <c r="A8" s="30" t="s">
        <v>37</v>
      </c>
      <c r="B8" s="31" t="s">
        <v>62</v>
      </c>
      <c r="C8" s="15">
        <v>0.28000000000000003</v>
      </c>
      <c r="D8" s="15">
        <v>1.67</v>
      </c>
      <c r="E8" s="15"/>
      <c r="F8" s="15"/>
      <c r="G8" s="15">
        <v>1.8</v>
      </c>
      <c r="H8" s="15">
        <v>1.9</v>
      </c>
      <c r="I8" s="15">
        <v>0.9</v>
      </c>
      <c r="J8" s="15"/>
      <c r="K8" s="15">
        <f t="shared" si="0"/>
        <v>1.31</v>
      </c>
      <c r="L8" s="15">
        <f t="shared" si="1"/>
        <v>1.6199999999999999</v>
      </c>
      <c r="M8" s="15">
        <v>0.5</v>
      </c>
      <c r="N8" s="15">
        <f t="shared" si="2"/>
        <v>1.81</v>
      </c>
      <c r="O8" s="35">
        <f t="shared" si="3"/>
        <v>16.244416836159438</v>
      </c>
    </row>
    <row r="9" spans="1:15">
      <c r="A9" s="30" t="s">
        <v>38</v>
      </c>
      <c r="B9" s="31" t="s">
        <v>59</v>
      </c>
      <c r="C9" s="15">
        <v>1.1499999999999999</v>
      </c>
      <c r="D9" s="15">
        <v>7.0000000000000007E-2</v>
      </c>
      <c r="E9" s="15"/>
      <c r="F9" s="15"/>
      <c r="G9" s="15">
        <v>3</v>
      </c>
      <c r="H9" s="15">
        <v>1.2</v>
      </c>
      <c r="I9" s="15">
        <v>0.23</v>
      </c>
      <c r="J9" s="15"/>
      <c r="K9" s="15">
        <f t="shared" si="0"/>
        <v>1.1300000000000001</v>
      </c>
      <c r="L9" s="15">
        <f t="shared" si="1"/>
        <v>2.93</v>
      </c>
      <c r="M9" s="15">
        <v>0.5</v>
      </c>
      <c r="N9" s="15">
        <f t="shared" si="2"/>
        <v>1.6300000000000001</v>
      </c>
      <c r="O9" s="35">
        <f t="shared" si="3"/>
        <v>16.064416836159438</v>
      </c>
    </row>
    <row r="10" spans="1:15">
      <c r="A10" s="30" t="s">
        <v>39</v>
      </c>
      <c r="B10" s="31" t="s">
        <v>60</v>
      </c>
      <c r="C10" s="15">
        <v>-0.62</v>
      </c>
      <c r="D10" s="15">
        <v>-2.67</v>
      </c>
      <c r="E10" s="15"/>
      <c r="F10" s="15"/>
      <c r="G10" s="15">
        <v>-0.2</v>
      </c>
      <c r="H10" s="15">
        <v>-0.4</v>
      </c>
      <c r="I10" s="15">
        <v>-0.69</v>
      </c>
      <c r="J10" s="15"/>
      <c r="K10" s="15">
        <f t="shared" si="0"/>
        <v>-0.91600000000000004</v>
      </c>
      <c r="L10" s="15">
        <f t="shared" si="1"/>
        <v>2.4699999999999998</v>
      </c>
      <c r="M10" s="15">
        <v>0.5</v>
      </c>
      <c r="N10" s="15">
        <f t="shared" si="2"/>
        <v>-0.41600000000000004</v>
      </c>
      <c r="O10" s="35">
        <f t="shared" si="3"/>
        <v>14.018416836159439</v>
      </c>
    </row>
    <row r="11" spans="1:15">
      <c r="A11" s="30" t="s">
        <v>40</v>
      </c>
      <c r="B11" s="31" t="s">
        <v>61</v>
      </c>
      <c r="C11" s="15">
        <v>0.1</v>
      </c>
      <c r="D11" s="15">
        <v>-0.51</v>
      </c>
      <c r="E11" s="15"/>
      <c r="F11" s="15"/>
      <c r="G11" s="15">
        <v>2.6</v>
      </c>
      <c r="H11" s="15">
        <v>1</v>
      </c>
      <c r="I11" s="15">
        <v>-0.36</v>
      </c>
      <c r="J11" s="15"/>
      <c r="K11" s="15">
        <f t="shared" si="0"/>
        <v>0.56600000000000006</v>
      </c>
      <c r="L11" s="15">
        <f t="shared" si="1"/>
        <v>3.1100000000000003</v>
      </c>
      <c r="M11" s="15">
        <v>0.5</v>
      </c>
      <c r="N11" s="15">
        <f t="shared" si="2"/>
        <v>1.0660000000000001</v>
      </c>
      <c r="O11" s="35">
        <f t="shared" si="3"/>
        <v>15.50041683615944</v>
      </c>
    </row>
    <row r="12" spans="1:15">
      <c r="A12" s="30" t="s">
        <v>41</v>
      </c>
      <c r="B12" s="31" t="s">
        <v>59</v>
      </c>
      <c r="C12" s="15">
        <v>0.02</v>
      </c>
      <c r="D12" s="15">
        <v>-1.59</v>
      </c>
      <c r="E12" s="15"/>
      <c r="F12" s="15"/>
      <c r="G12" s="15">
        <v>-0.2</v>
      </c>
      <c r="H12" s="15"/>
      <c r="I12" s="15">
        <v>-1.02</v>
      </c>
      <c r="J12" s="15"/>
      <c r="K12" s="15">
        <f t="shared" si="0"/>
        <v>-0.69750000000000001</v>
      </c>
      <c r="L12" s="15">
        <f t="shared" si="1"/>
        <v>1.61</v>
      </c>
      <c r="M12" s="15">
        <v>0.5</v>
      </c>
      <c r="N12" s="15">
        <f t="shared" si="2"/>
        <v>-0.19750000000000001</v>
      </c>
      <c r="O12" s="35">
        <f t="shared" si="3"/>
        <v>14.236916836159439</v>
      </c>
    </row>
    <row r="13" spans="1:15">
      <c r="A13" s="30" t="s">
        <v>42</v>
      </c>
      <c r="B13" s="31" t="s">
        <v>62</v>
      </c>
      <c r="C13" s="15">
        <v>-0.23</v>
      </c>
      <c r="D13" s="15">
        <v>-0.56000000000000005</v>
      </c>
      <c r="E13" s="15"/>
      <c r="F13" s="15"/>
      <c r="G13" s="15">
        <v>-0.7</v>
      </c>
      <c r="H13" s="15"/>
      <c r="I13" s="15">
        <v>0.87</v>
      </c>
      <c r="J13" s="15"/>
      <c r="K13" s="15">
        <f t="shared" si="0"/>
        <v>-0.155</v>
      </c>
      <c r="L13" s="15">
        <f t="shared" si="1"/>
        <v>1.5699999999999998</v>
      </c>
      <c r="M13" s="15">
        <v>0.5</v>
      </c>
      <c r="N13" s="15">
        <f t="shared" si="2"/>
        <v>0.34499999999999997</v>
      </c>
      <c r="O13" s="35">
        <f t="shared" si="3"/>
        <v>14.77941683615944</v>
      </c>
    </row>
    <row r="14" spans="1:15">
      <c r="A14" t="s">
        <v>63</v>
      </c>
    </row>
  </sheetData>
  <mergeCells count="4">
    <mergeCell ref="A1:N1"/>
    <mergeCell ref="C2:N2"/>
    <mergeCell ref="A2:A3"/>
    <mergeCell ref="B2:B3"/>
  </mergeCells>
  <phoneticPr fontId="1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E6" sqref="E6"/>
    </sheetView>
  </sheetViews>
  <sheetFormatPr defaultRowHeight="15"/>
  <cols>
    <col min="1" max="1" width="15.7109375" customWidth="1"/>
    <col min="2" max="2" width="41.42578125" bestFit="1" customWidth="1"/>
    <col min="3" max="11" width="10.7109375" customWidth="1"/>
    <col min="14" max="14" width="12" bestFit="1" customWidth="1"/>
  </cols>
  <sheetData>
    <row r="1" spans="1:14" ht="15.75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4">
      <c r="A2" s="40" t="s">
        <v>1</v>
      </c>
      <c r="B2" s="40" t="s">
        <v>58</v>
      </c>
      <c r="C2" s="40" t="s">
        <v>3</v>
      </c>
      <c r="D2" s="40"/>
      <c r="E2" s="40"/>
      <c r="F2" s="40"/>
      <c r="G2" s="40"/>
      <c r="H2" s="40"/>
      <c r="I2" s="40"/>
      <c r="J2" s="40"/>
      <c r="K2" s="40"/>
      <c r="L2" s="40"/>
    </row>
    <row r="3" spans="1:14">
      <c r="A3" s="40"/>
      <c r="B3" s="40"/>
      <c r="C3" s="14" t="s">
        <v>21</v>
      </c>
      <c r="D3" s="14" t="s">
        <v>22</v>
      </c>
      <c r="E3" s="14" t="s">
        <v>31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2</v>
      </c>
      <c r="L3" s="14" t="s">
        <v>0</v>
      </c>
    </row>
    <row r="4" spans="1:14">
      <c r="A4" s="29" t="s">
        <v>33</v>
      </c>
      <c r="B4" s="31" t="s">
        <v>62</v>
      </c>
      <c r="C4" s="15">
        <f ca="1">'8.4.2.2.5'!D29</f>
        <v>-1.7880725000886297</v>
      </c>
      <c r="D4" s="15">
        <f ca="1">'8.4.2.2.5'!E29</f>
        <v>0.35328772656337382</v>
      </c>
      <c r="E4" s="15">
        <f ca="1">'8.4.2.2.5'!F29</f>
        <v>-1.1437162219238202</v>
      </c>
      <c r="F4" s="15" t="str">
        <f ca="1">'8.4.2.2.5'!G29</f>
        <v/>
      </c>
      <c r="G4" s="15">
        <f ca="1">'8.4.2.2.5'!H29</f>
        <v>0.30872656918666674</v>
      </c>
      <c r="H4" s="15">
        <f ca="1">'8.4.2.2.5'!I29</f>
        <v>-0.55447424724766847</v>
      </c>
      <c r="I4" s="15">
        <f ca="1">'8.4.2.2.5'!J29</f>
        <v>0.26876208379376809</v>
      </c>
      <c r="J4" s="15" t="str">
        <f ca="1">'8.4.2.2.5'!K29</f>
        <v/>
      </c>
      <c r="K4" s="15">
        <f t="shared" ref="K4:K13" ca="1" si="0">AVERAGE(C4:J4)</f>
        <v>-0.42591443161938497</v>
      </c>
      <c r="L4" s="15">
        <f t="shared" ref="L4:L13" ca="1" si="1">MAX(C4:J4)-MIN(C4:J4)</f>
        <v>2.1413602266520035</v>
      </c>
      <c r="N4" s="19"/>
    </row>
    <row r="5" spans="1:14">
      <c r="A5" s="30" t="s">
        <v>34</v>
      </c>
      <c r="B5" s="31" t="s">
        <v>59</v>
      </c>
      <c r="C5" s="15">
        <f ca="1">'8.4.2.2.6'!D29</f>
        <v>-5.0123079438637372</v>
      </c>
      <c r="D5" s="15">
        <f ca="1">'8.4.2.2.6'!E29</f>
        <v>-3.4344168361594365</v>
      </c>
      <c r="E5" s="15" t="str">
        <f ca="1">'8.4.2.2.6'!F29</f>
        <v/>
      </c>
      <c r="F5" s="15" t="str">
        <f ca="1">'8.4.2.2.6'!G29</f>
        <v/>
      </c>
      <c r="G5" s="15">
        <f ca="1">'8.4.2.2.6'!H29</f>
        <v>-2.068526003664525</v>
      </c>
      <c r="H5" s="15">
        <f ca="1">'8.4.2.2.6'!I29</f>
        <v>-4.1119504047750537</v>
      </c>
      <c r="I5" s="15">
        <f ca="1">'8.4.2.2.6'!J29</f>
        <v>-1.4013001873232556</v>
      </c>
      <c r="J5" s="15" t="str">
        <f ca="1">'8.4.2.2.6'!K29</f>
        <v/>
      </c>
      <c r="K5" s="15">
        <f ca="1">AVERAGE(C5:J5)</f>
        <v>-3.2057002751572012</v>
      </c>
      <c r="L5" s="15">
        <f t="shared" ca="1" si="1"/>
        <v>3.6110077565404817</v>
      </c>
      <c r="N5" s="19"/>
    </row>
    <row r="6" spans="1:14">
      <c r="A6" s="30" t="s">
        <v>35</v>
      </c>
      <c r="B6" s="31" t="s">
        <v>60</v>
      </c>
      <c r="C6" s="15">
        <f ca="1">'8.4.2.2.7'!D29</f>
        <v>-2.7505793358448907</v>
      </c>
      <c r="D6" s="15">
        <f ca="1">'8.4.2.2.7'!E29</f>
        <v>-3.329340904939678</v>
      </c>
      <c r="E6" s="15">
        <f ca="1">'8.4.2.2.7'!F29</f>
        <v>-3.7753046063595059</v>
      </c>
      <c r="F6" s="15" t="str">
        <f ca="1">'8.4.2.2.7'!G29</f>
        <v/>
      </c>
      <c r="G6" s="15">
        <f ca="1">'8.4.2.2.7'!H29</f>
        <v>-2.0529501009349342</v>
      </c>
      <c r="H6" s="15">
        <f ca="1">'8.4.2.2.7'!I29</f>
        <v>-3.4486480964132564</v>
      </c>
      <c r="I6" s="15" t="str">
        <f ca="1">'8.4.2.2.7'!J29</f>
        <v/>
      </c>
      <c r="J6" s="15" t="str">
        <f ca="1">'8.4.2.2.7'!K29</f>
        <v/>
      </c>
      <c r="K6" s="15">
        <f t="shared" ca="1" si="0"/>
        <v>-3.0713646088984534</v>
      </c>
      <c r="L6" s="15">
        <f t="shared" ca="1" si="1"/>
        <v>1.7223545054245717</v>
      </c>
      <c r="N6" s="19"/>
    </row>
    <row r="7" spans="1:14">
      <c r="A7" s="30" t="s">
        <v>36</v>
      </c>
      <c r="B7" s="31" t="s">
        <v>61</v>
      </c>
      <c r="C7" s="15">
        <f ca="1">'8.4.2.2.8'!D29</f>
        <v>-6.1499917933121191</v>
      </c>
      <c r="D7" s="15">
        <f ca="1">'8.4.2.2.8'!E29</f>
        <v>-4.8767549138465816</v>
      </c>
      <c r="E7" s="15" t="str">
        <f ca="1">'8.4.2.2.8'!F29</f>
        <v/>
      </c>
      <c r="F7" s="15" t="str">
        <f ca="1">'8.4.2.2.8'!G29</f>
        <v/>
      </c>
      <c r="G7" s="15">
        <f ca="1">'8.4.2.2.8'!H29</f>
        <v>-3.2648180970797664</v>
      </c>
      <c r="H7" s="15">
        <f ca="1">'8.4.2.2.8'!I29</f>
        <v>-5.4965817531353878</v>
      </c>
      <c r="I7" s="15">
        <f ca="1">'8.4.2.2.8'!J29</f>
        <v>-6.8624581197527545</v>
      </c>
      <c r="J7" s="15" t="str">
        <f ca="1">'8.4.2.2.8'!K29</f>
        <v/>
      </c>
      <c r="K7" s="15">
        <f t="shared" ca="1" si="0"/>
        <v>-5.3301209354253221</v>
      </c>
      <c r="L7" s="15">
        <f t="shared" ca="1" si="1"/>
        <v>3.5976400226729881</v>
      </c>
      <c r="N7" s="19"/>
    </row>
    <row r="8" spans="1:14">
      <c r="A8" s="30" t="s">
        <v>37</v>
      </c>
      <c r="B8" s="31" t="s">
        <v>62</v>
      </c>
      <c r="C8" s="15">
        <f ca="1">'8.5.2.2.5'!D29</f>
        <v>-1.7223757254326326</v>
      </c>
      <c r="D8" s="15">
        <f ca="1">'8.5.2.2.5'!E29</f>
        <v>0.16683896089831585</v>
      </c>
      <c r="E8" s="15" t="str">
        <f ca="1">'8.5.2.2.5'!F29</f>
        <v/>
      </c>
      <c r="F8" s="15" t="str">
        <f ca="1">'8.5.2.2.5'!G29</f>
        <v/>
      </c>
      <c r="G8" s="15">
        <f ca="1">'8.5.2.2.5'!H29</f>
        <v>0.32060300533690089</v>
      </c>
      <c r="H8" s="15">
        <f ca="1">'8.5.2.2.5'!I29</f>
        <v>0.11396789689171971</v>
      </c>
      <c r="I8" s="15">
        <f ca="1">'8.5.2.2.5'!J29</f>
        <v>-9.5089759512173799E-2</v>
      </c>
      <c r="J8" s="15" t="str">
        <f ca="1">'8.5.2.2.5'!K29</f>
        <v/>
      </c>
      <c r="K8" s="15">
        <f t="shared" ca="1" si="0"/>
        <v>-0.243211124363574</v>
      </c>
      <c r="L8" s="15">
        <f t="shared" ca="1" si="1"/>
        <v>2.0429787307695335</v>
      </c>
      <c r="N8" s="19"/>
    </row>
    <row r="9" spans="1:14">
      <c r="A9" s="30" t="s">
        <v>38</v>
      </c>
      <c r="B9" s="31" t="s">
        <v>59</v>
      </c>
      <c r="C9" s="15">
        <f ca="1">'8.5.2.2.6'!D29</f>
        <v>-0.84654891838625979</v>
      </c>
      <c r="D9" s="15">
        <f ca="1">'8.5.2.2.6'!E29</f>
        <v>-1.4344168361594356</v>
      </c>
      <c r="E9" s="15" t="str">
        <f ca="1">'8.5.2.2.6'!F29</f>
        <v/>
      </c>
      <c r="F9" s="15" t="str">
        <f ca="1">'8.5.2.2.6'!G29</f>
        <v/>
      </c>
      <c r="G9" s="15">
        <f ca="1">'8.5.2.2.6'!H29</f>
        <v>1.4612234376733344</v>
      </c>
      <c r="H9" s="15">
        <f ca="1">'8.5.2.2.6'!I29</f>
        <v>-0.58988095477226743</v>
      </c>
      <c r="I9" s="15">
        <f ca="1">'8.5.2.2.6'!J29</f>
        <v>-0.7706216381051636</v>
      </c>
      <c r="J9" s="15" t="str">
        <f ca="1">'8.5.2.2.6'!K29</f>
        <v/>
      </c>
      <c r="K9" s="15">
        <f t="shared" ca="1" si="0"/>
        <v>-0.43604898194995839</v>
      </c>
      <c r="L9" s="15">
        <f t="shared" ca="1" si="1"/>
        <v>2.89564027383277</v>
      </c>
      <c r="N9" s="19"/>
    </row>
    <row r="10" spans="1:14">
      <c r="A10" s="30" t="s">
        <v>39</v>
      </c>
      <c r="B10" s="31" t="s">
        <v>60</v>
      </c>
      <c r="C10" s="15">
        <f ca="1">'8.5.2.2.7'!D29</f>
        <v>-2.6175365466785649</v>
      </c>
      <c r="D10" s="15">
        <f ca="1">'8.5.2.2.7'!E29</f>
        <v>-4.171382430325643</v>
      </c>
      <c r="E10" s="15" t="str">
        <f ca="1">'8.5.2.2.7'!F29</f>
        <v/>
      </c>
      <c r="F10" s="15" t="str">
        <f ca="1">'8.5.2.2.7'!G29</f>
        <v/>
      </c>
      <c r="G10" s="15">
        <f ca="1">'8.5.2.2.7'!H29</f>
        <v>-1.6646010277578256</v>
      </c>
      <c r="H10" s="15">
        <f ca="1">'8.5.2.2.7'!I29</f>
        <v>-2.0241642646823657</v>
      </c>
      <c r="I10" s="15">
        <f ca="1">'8.5.2.2.7'!J29</f>
        <v>-1.6901659667177045</v>
      </c>
      <c r="J10" s="15"/>
      <c r="K10" s="15">
        <f t="shared" ca="1" si="0"/>
        <v>-2.4335700472324207</v>
      </c>
      <c r="L10" s="15">
        <f t="shared" ca="1" si="1"/>
        <v>2.5067814025678175</v>
      </c>
      <c r="N10" s="19"/>
    </row>
    <row r="11" spans="1:14">
      <c r="A11" s="30" t="s">
        <v>40</v>
      </c>
      <c r="B11" s="31" t="s">
        <v>61</v>
      </c>
      <c r="C11" s="15">
        <f ca="1">'8.5.2.2.8'!D29</f>
        <v>-1.8513547076097279</v>
      </c>
      <c r="D11" s="15">
        <f ca="1">'8.5.2.2.8'!E29</f>
        <v>-2.0105918814478052</v>
      </c>
      <c r="E11" s="15" t="str">
        <f ca="1">'8.5.2.2.8'!F29</f>
        <v/>
      </c>
      <c r="F11" s="15" t="str">
        <f ca="1">'8.5.2.2.8'!G29</f>
        <v/>
      </c>
      <c r="G11" s="15">
        <f ca="1">'8.5.2.2.8'!H29</f>
        <v>1.1668836338472275</v>
      </c>
      <c r="H11" s="15">
        <f ca="1">'8.5.2.2.8'!I29</f>
        <v>-0.96554951043343351</v>
      </c>
      <c r="I11" s="15">
        <f ca="1">'8.5.2.2.8'!J29</f>
        <v>-1.3563116452341095</v>
      </c>
      <c r="J11" s="15" t="str">
        <f ca="1">'8.5.2.2.8'!K29</f>
        <v/>
      </c>
      <c r="K11" s="15">
        <f t="shared" ca="1" si="0"/>
        <v>-1.0033848221755697</v>
      </c>
      <c r="L11" s="15">
        <f t="shared" ca="1" si="1"/>
        <v>3.1774755152950327</v>
      </c>
      <c r="N11" s="19"/>
    </row>
    <row r="12" spans="1:14">
      <c r="A12" s="30" t="s">
        <v>41</v>
      </c>
      <c r="B12" s="31" t="s">
        <v>59</v>
      </c>
      <c r="C12" s="15">
        <f ca="1">'8.8.4.2'!D28</f>
        <v>-1.9796635853138351</v>
      </c>
      <c r="D12" s="15">
        <f ca="1">'8.8.4.2'!E28</f>
        <v>-3.0929695426194392</v>
      </c>
      <c r="E12" s="15" t="str">
        <f ca="1">'8.8.4.2'!F28</f>
        <v/>
      </c>
      <c r="F12" s="15" t="str">
        <f ca="1">'8.8.4.2'!G28</f>
        <v/>
      </c>
      <c r="G12" s="15">
        <f ca="1">'8.8.4.2'!H28</f>
        <v>-1.3429775637193675</v>
      </c>
      <c r="H12" s="15" t="str">
        <f ca="1">'8.8.4.2'!I28</f>
        <v/>
      </c>
      <c r="I12" s="15">
        <f ca="1">'8.8.4.2'!J28</f>
        <v>-2.0224542697085415</v>
      </c>
      <c r="J12" s="15" t="str">
        <f ca="1">'8.8.4.2'!K28</f>
        <v/>
      </c>
      <c r="K12" s="15">
        <f t="shared" ca="1" si="0"/>
        <v>-2.1095162403402958</v>
      </c>
      <c r="L12" s="15">
        <f t="shared" ca="1" si="1"/>
        <v>1.7499919789000717</v>
      </c>
      <c r="N12" s="19"/>
    </row>
    <row r="13" spans="1:14">
      <c r="A13" s="30" t="s">
        <v>42</v>
      </c>
      <c r="B13" s="31" t="s">
        <v>62</v>
      </c>
      <c r="C13" s="15">
        <f ca="1">'8.8.5.1'!D28</f>
        <v>-2.2344724786553178</v>
      </c>
      <c r="D13" s="15">
        <f ca="1">'8.8.5.1'!E28</f>
        <v>-2.0607619182176178</v>
      </c>
      <c r="E13" s="15" t="str">
        <f ca="1">'8.8.5.1'!F28</f>
        <v/>
      </c>
      <c r="F13" s="15" t="str">
        <f ca="1">'8.8.5.1'!G28</f>
        <v/>
      </c>
      <c r="G13" s="15">
        <f ca="1">'8.8.5.1'!H28</f>
        <v>-2.2254787435678667</v>
      </c>
      <c r="H13" s="15" t="str">
        <f ca="1">'8.8.5.1'!I28</f>
        <v/>
      </c>
      <c r="I13" s="15">
        <f ca="1">'8.8.5.1'!J28</f>
        <v>-0.1340669179100118</v>
      </c>
      <c r="J13" s="15" t="str">
        <f ca="1">'8.8.5.1'!K28</f>
        <v/>
      </c>
      <c r="K13" s="15">
        <f t="shared" ca="1" si="0"/>
        <v>-1.6636950145877034</v>
      </c>
      <c r="L13" s="32">
        <f t="shared" ca="1" si="1"/>
        <v>2.100405560745306</v>
      </c>
      <c r="N13" s="19"/>
    </row>
    <row r="19" spans="5:5">
      <c r="E19" s="38"/>
    </row>
    <row r="20" spans="5:5">
      <c r="E20" s="38"/>
    </row>
    <row r="21" spans="5:5">
      <c r="E21" s="38"/>
    </row>
    <row r="22" spans="5:5">
      <c r="E22" s="38"/>
    </row>
    <row r="23" spans="5:5">
      <c r="E23" s="38"/>
    </row>
    <row r="24" spans="5:5">
      <c r="E24" s="38"/>
    </row>
    <row r="25" spans="5:5">
      <c r="E25" s="38"/>
    </row>
    <row r="26" spans="5:5">
      <c r="E26" s="38"/>
    </row>
    <row r="27" spans="5:5">
      <c r="E27" s="38"/>
    </row>
    <row r="28" spans="5:5">
      <c r="E28" s="38"/>
    </row>
    <row r="29" spans="5:5">
      <c r="E29" s="38"/>
    </row>
    <row r="30" spans="5:5">
      <c r="E30" s="38"/>
    </row>
  </sheetData>
  <mergeCells count="4">
    <mergeCell ref="A1:L1"/>
    <mergeCell ref="A2:A3"/>
    <mergeCell ref="C2:L2"/>
    <mergeCell ref="B2:B3"/>
  </mergeCells>
  <phoneticPr fontId="1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85" zoomScaleNormal="85" workbookViewId="0">
      <selection activeCell="O52" sqref="O52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43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20.25">
      <c r="A4" s="41" t="s">
        <v>10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8</v>
      </c>
      <c r="B5" s="41"/>
      <c r="C5" s="41"/>
      <c r="D5" s="41"/>
      <c r="E5" s="41"/>
      <c r="F5" s="41"/>
      <c r="G5" s="41"/>
      <c r="H5" s="41"/>
    </row>
    <row r="6" spans="1:11" ht="18.75">
      <c r="A6" s="18"/>
      <c r="B6" s="18"/>
      <c r="C6" s="18"/>
      <c r="D6" s="18"/>
      <c r="E6" s="18"/>
      <c r="F6" s="18"/>
      <c r="G6" s="18"/>
      <c r="H6" s="18"/>
    </row>
    <row r="8" spans="1:11" ht="15" customHeight="1">
      <c r="B8" s="42" t="s">
        <v>7</v>
      </c>
      <c r="C8" s="42" t="s">
        <v>3</v>
      </c>
      <c r="D8" s="44" t="s">
        <v>19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2" t="s">
        <v>21</v>
      </c>
      <c r="E9" s="2" t="s">
        <v>22</v>
      </c>
      <c r="F9" s="14" t="s">
        <v>23</v>
      </c>
      <c r="G9" s="14" t="s">
        <v>24</v>
      </c>
      <c r="H9" s="14" t="s">
        <v>26</v>
      </c>
      <c r="I9" s="14" t="s">
        <v>27</v>
      </c>
      <c r="J9" s="14" t="s">
        <v>28</v>
      </c>
      <c r="K9" s="14" t="s">
        <v>29</v>
      </c>
    </row>
    <row r="10" spans="1:11">
      <c r="B10" s="3">
        <v>2</v>
      </c>
      <c r="C10" s="3">
        <v>-12.434416836159439</v>
      </c>
      <c r="D10" s="16">
        <v>0.85529999999999995</v>
      </c>
      <c r="E10" s="16"/>
      <c r="F10" s="16"/>
      <c r="G10" s="16"/>
      <c r="H10" s="16">
        <v>1</v>
      </c>
      <c r="I10" s="16"/>
      <c r="J10" s="16">
        <v>0.95626999999999995</v>
      </c>
      <c r="K10" s="33"/>
    </row>
    <row r="11" spans="1:11" ht="14.25" customHeight="1">
      <c r="B11" s="3">
        <v>3</v>
      </c>
      <c r="C11" s="3">
        <v>-11.434416836159439</v>
      </c>
      <c r="D11" s="16">
        <v>0.7671</v>
      </c>
      <c r="E11" s="16"/>
      <c r="F11" s="16"/>
      <c r="G11" s="16"/>
      <c r="H11" s="16">
        <v>0.98599999999999999</v>
      </c>
      <c r="I11" s="16">
        <v>0.81868399999999997</v>
      </c>
      <c r="J11" s="16">
        <v>0.90876999999999997</v>
      </c>
      <c r="K11" s="33"/>
    </row>
    <row r="12" spans="1:11">
      <c r="B12" s="3">
        <v>4</v>
      </c>
      <c r="C12" s="3">
        <v>-10.434416836159439</v>
      </c>
      <c r="D12" s="16">
        <v>0.64710000000000001</v>
      </c>
      <c r="E12" s="16"/>
      <c r="F12" s="16"/>
      <c r="G12" s="16"/>
      <c r="H12" s="16">
        <v>0.94</v>
      </c>
      <c r="I12" s="16">
        <v>0.71694000000000002</v>
      </c>
      <c r="J12" s="16">
        <v>0.83150000000000002</v>
      </c>
      <c r="K12" s="33"/>
    </row>
    <row r="13" spans="1:11">
      <c r="B13" s="3">
        <v>5</v>
      </c>
      <c r="C13" s="3">
        <v>-9.4344168361594392</v>
      </c>
      <c r="D13" s="16">
        <v>0.5302</v>
      </c>
      <c r="E13" s="16">
        <v>0.67449999999999999</v>
      </c>
      <c r="F13" s="16"/>
      <c r="G13" s="16"/>
      <c r="H13" s="16">
        <v>0.87949999999999995</v>
      </c>
      <c r="I13" s="16">
        <v>0.58965299999999998</v>
      </c>
      <c r="J13" s="16">
        <v>0.72733000000000003</v>
      </c>
      <c r="K13" s="33"/>
    </row>
    <row r="14" spans="1:11">
      <c r="B14" s="3">
        <v>6</v>
      </c>
      <c r="C14" s="3">
        <v>-8.4344168361594374</v>
      </c>
      <c r="D14" s="16">
        <v>0.40389999999999998</v>
      </c>
      <c r="E14" s="16">
        <v>0.56830000000000003</v>
      </c>
      <c r="F14" s="16"/>
      <c r="G14" s="16"/>
      <c r="H14" s="16">
        <v>0.78949999999999998</v>
      </c>
      <c r="I14" s="16">
        <v>0.45863999999999999</v>
      </c>
      <c r="J14" s="16">
        <v>0.60277000000000003</v>
      </c>
      <c r="K14" s="33"/>
    </row>
    <row r="15" spans="1:11">
      <c r="B15" s="3">
        <v>7</v>
      </c>
      <c r="C15" s="3">
        <v>-7.4344168361594356</v>
      </c>
      <c r="D15" s="16">
        <v>0.29099999999999998</v>
      </c>
      <c r="E15" s="16">
        <v>0.45350000000000001</v>
      </c>
      <c r="F15" s="16"/>
      <c r="G15" s="16"/>
      <c r="H15" s="16">
        <v>0.66949999999999998</v>
      </c>
      <c r="I15" s="16">
        <v>0.34120200000000001</v>
      </c>
      <c r="J15" s="16">
        <v>0.47620000000000001</v>
      </c>
      <c r="K15" s="33"/>
    </row>
    <row r="16" spans="1:11">
      <c r="B16" s="3">
        <v>8</v>
      </c>
      <c r="C16" s="3">
        <v>-6.4344168361594356</v>
      </c>
      <c r="D16" s="16">
        <v>0.1988</v>
      </c>
      <c r="E16" s="16">
        <v>0.34289999999999998</v>
      </c>
      <c r="F16" s="16"/>
      <c r="G16" s="16"/>
      <c r="H16" s="16">
        <v>0.52849999999999997</v>
      </c>
      <c r="I16" s="16">
        <v>0.22852800000000001</v>
      </c>
      <c r="J16" s="16">
        <v>0.34956999999999999</v>
      </c>
      <c r="K16" s="33"/>
    </row>
    <row r="17" spans="2:11">
      <c r="B17" s="3">
        <v>9</v>
      </c>
      <c r="C17" s="3">
        <v>-5.4344168361594356</v>
      </c>
      <c r="D17" s="16">
        <v>0.1239</v>
      </c>
      <c r="E17" s="16">
        <v>0.245</v>
      </c>
      <c r="F17" s="16">
        <v>0.17899999999999999</v>
      </c>
      <c r="G17" s="16"/>
      <c r="H17" s="16">
        <v>0.38550000000000001</v>
      </c>
      <c r="I17" s="16">
        <v>0.14783199999999999</v>
      </c>
      <c r="J17" s="16">
        <v>0.24487</v>
      </c>
      <c r="K17" s="33"/>
    </row>
    <row r="18" spans="2:11">
      <c r="B18" s="3">
        <v>10</v>
      </c>
      <c r="C18" s="3">
        <v>-4.4344168361594356</v>
      </c>
      <c r="D18" s="16">
        <v>7.3400000000000007E-2</v>
      </c>
      <c r="E18" s="16">
        <v>0.16389999999999999</v>
      </c>
      <c r="F18" s="16">
        <v>0.10879999999999999</v>
      </c>
      <c r="G18" s="16"/>
      <c r="H18" s="16">
        <v>0.25850000000000001</v>
      </c>
      <c r="I18" s="16">
        <v>8.6388699999999999E-2</v>
      </c>
      <c r="J18" s="16">
        <v>0.16</v>
      </c>
      <c r="K18" s="33"/>
    </row>
    <row r="19" spans="2:11">
      <c r="B19" s="3">
        <v>11</v>
      </c>
      <c r="C19" s="3">
        <v>-3.4344168361594356</v>
      </c>
      <c r="D19" s="16">
        <v>3.9300000000000002E-2</v>
      </c>
      <c r="E19" s="16">
        <v>0.1024</v>
      </c>
      <c r="F19" s="16">
        <v>6.0400000000000002E-2</v>
      </c>
      <c r="G19" s="16"/>
      <c r="H19" s="16">
        <v>0.1565</v>
      </c>
      <c r="I19" s="16">
        <v>4.8041500000000001E-2</v>
      </c>
      <c r="J19" s="16">
        <v>9.7233E-2</v>
      </c>
      <c r="K19" s="33"/>
    </row>
    <row r="20" spans="2:11">
      <c r="B20" s="3">
        <v>12</v>
      </c>
      <c r="C20" s="3">
        <v>-2.4344168361594356</v>
      </c>
      <c r="D20" s="16">
        <v>1.8700000000000001E-2</v>
      </c>
      <c r="E20" s="16">
        <v>5.91E-2</v>
      </c>
      <c r="F20" s="16">
        <v>2.86E-2</v>
      </c>
      <c r="G20" s="16"/>
      <c r="H20" s="16">
        <v>8.4750000000000006E-2</v>
      </c>
      <c r="I20" s="16">
        <v>2.7108400000000001E-2</v>
      </c>
      <c r="J20" s="16">
        <v>5.7167000000000003E-2</v>
      </c>
      <c r="K20" s="33"/>
    </row>
    <row r="21" spans="2:11">
      <c r="B21" s="3">
        <v>13</v>
      </c>
      <c r="C21" s="3">
        <v>-1.4344168361594356</v>
      </c>
      <c r="D21" s="16">
        <v>7.1000000000000004E-3</v>
      </c>
      <c r="E21" s="16">
        <v>3.3500000000000002E-2</v>
      </c>
      <c r="F21" s="16">
        <v>1.4E-2</v>
      </c>
      <c r="G21" s="16"/>
      <c r="H21" s="16">
        <v>4.2049999999999997E-2</v>
      </c>
      <c r="I21" s="16">
        <v>1.6061599999999999E-2</v>
      </c>
      <c r="J21" s="16">
        <v>3.15E-2</v>
      </c>
      <c r="K21" s="33"/>
    </row>
    <row r="22" spans="2:11">
      <c r="B22" s="3">
        <v>14</v>
      </c>
      <c r="C22" s="3">
        <v>-0.4344168361594356</v>
      </c>
      <c r="D22" s="16">
        <v>2.3999999999999998E-3</v>
      </c>
      <c r="E22" s="16">
        <v>1.7500000000000002E-2</v>
      </c>
      <c r="F22" s="16">
        <v>4.4000000000000003E-3</v>
      </c>
      <c r="G22" s="16"/>
      <c r="H22" s="16">
        <v>1.89E-2</v>
      </c>
      <c r="I22" s="16">
        <v>9.3739500000000007E-3</v>
      </c>
      <c r="J22" s="16">
        <v>1.6799999999999999E-2</v>
      </c>
      <c r="K22" s="33"/>
    </row>
    <row r="23" spans="2:11">
      <c r="B23" s="3">
        <v>15</v>
      </c>
      <c r="C23" s="3">
        <v>0.5655831638405644</v>
      </c>
      <c r="D23" s="16"/>
      <c r="E23" s="16">
        <v>8.6E-3</v>
      </c>
      <c r="F23" s="16">
        <v>2.9999999999999997E-4</v>
      </c>
      <c r="G23" s="16"/>
      <c r="H23" s="16">
        <v>8.0249999999999991E-3</v>
      </c>
      <c r="I23" s="16">
        <v>5.6894199999999997E-3</v>
      </c>
      <c r="J23" s="16">
        <v>8.0333000000000002E-3</v>
      </c>
      <c r="K23" s="33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3.1150000000000001E-3</v>
      </c>
      <c r="I24" s="16">
        <v>4.0174099999999999E-3</v>
      </c>
      <c r="J24" s="16">
        <v>2.6332999999999999E-3</v>
      </c>
      <c r="K24" s="33"/>
    </row>
    <row r="25" spans="2:11">
      <c r="B25" s="3">
        <v>17</v>
      </c>
      <c r="C25" s="3">
        <v>2.5655831638405644</v>
      </c>
      <c r="D25" s="33"/>
      <c r="E25" s="16"/>
      <c r="F25" s="16"/>
      <c r="G25" s="16"/>
      <c r="H25" s="16">
        <v>9.0700000000000004E-4</v>
      </c>
      <c r="I25" s="16">
        <v>2.8466199999999998E-3</v>
      </c>
      <c r="J25" s="16">
        <v>9.3333000000000001E-4</v>
      </c>
      <c r="K25" s="34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2.42E-4</v>
      </c>
      <c r="I26" s="16">
        <v>2.84614E-3</v>
      </c>
      <c r="J26" s="16">
        <v>2.3332999999999999E-4</v>
      </c>
      <c r="K26" s="34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>
        <v>2.5000000000000001E-5</v>
      </c>
      <c r="I27" s="16"/>
      <c r="J27" s="16">
        <v>6.6667000000000004E-5</v>
      </c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/>
      <c r="I28" s="16"/>
      <c r="J28" s="16"/>
      <c r="K28" s="16"/>
    </row>
    <row r="29" spans="2:11" ht="30.75" thickBot="1">
      <c r="C29" s="4" t="s">
        <v>4</v>
      </c>
      <c r="D29" s="5">
        <f ca="1">IFERROR(FORECAST(LOG10($C$30),OFFSET($C$9,MATCH($C$30,D$10:D$28,-1),0,2,1),LOG10(OFFSET(D$9,MATCH($C$30,D$10:D$28,-1),0,2,1))),"")</f>
        <v>-1.7880725000886297</v>
      </c>
      <c r="E29" s="5">
        <f t="shared" ref="E29:K29" ca="1" si="0">IFERROR(FORECAST(LOG10($C$30),OFFSET($C$9,MATCH($C$30,E$10:E$28,-1),0,2,1),LOG10(OFFSET(E$9,MATCH($C$30,E$10:E$28,-1),0,2,1))),"")</f>
        <v>0.35328772656337382</v>
      </c>
      <c r="F29" s="5">
        <f t="shared" ca="1" si="0"/>
        <v>-1.1437162219238202</v>
      </c>
      <c r="G29" s="5" t="str">
        <f t="shared" ca="1" si="0"/>
        <v/>
      </c>
      <c r="H29" s="5">
        <f t="shared" ca="1" si="0"/>
        <v>0.30872656918666674</v>
      </c>
      <c r="I29" s="6">
        <f t="shared" ca="1" si="0"/>
        <v>-0.55447424724766847</v>
      </c>
      <c r="J29" s="6">
        <f ca="1">IFERROR(FORECAST(LOG10($C$30),OFFSET($C$9,MATCH($C$30,J$10:J$28,-1),0,2,1),LOG10(OFFSET(J$9,MATCH($C$30,J$10:J$28,-1),0,2,1))),"")</f>
        <v>0.26876208379376809</v>
      </c>
      <c r="K29" s="6" t="str">
        <f t="shared" ca="1" si="0"/>
        <v/>
      </c>
    </row>
    <row r="30" spans="2:11">
      <c r="C30" s="7">
        <v>0.01</v>
      </c>
    </row>
  </sheetData>
  <mergeCells count="7">
    <mergeCell ref="A2:H2"/>
    <mergeCell ref="A3:H3"/>
    <mergeCell ref="A4:H4"/>
    <mergeCell ref="B8:B9"/>
    <mergeCell ref="C8:C9"/>
    <mergeCell ref="D8:K8"/>
    <mergeCell ref="A5:H5"/>
  </mergeCells>
  <phoneticPr fontId="1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>
      <selection activeCell="F19" sqref="F19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44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20.25">
      <c r="A4" s="41" t="s">
        <v>10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19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26</v>
      </c>
      <c r="I9" s="14" t="s">
        <v>27</v>
      </c>
      <c r="J9" s="14" t="s">
        <v>28</v>
      </c>
      <c r="K9" s="14" t="s">
        <v>29</v>
      </c>
    </row>
    <row r="10" spans="1:11">
      <c r="B10" s="3">
        <v>-1</v>
      </c>
      <c r="C10" s="3">
        <v>-15.434416836159436</v>
      </c>
      <c r="D10" s="16">
        <v>0.91100000000000003</v>
      </c>
      <c r="E10" s="16">
        <v>0.94399999999999995</v>
      </c>
      <c r="F10" s="16"/>
      <c r="G10" s="16"/>
      <c r="H10" s="16"/>
      <c r="I10" s="16"/>
      <c r="J10" s="16"/>
      <c r="K10" s="16"/>
    </row>
    <row r="11" spans="1:11">
      <c r="B11" s="3">
        <v>0</v>
      </c>
      <c r="C11" s="3">
        <v>-14.434416836159436</v>
      </c>
      <c r="D11" s="16">
        <v>0.83299999999999996</v>
      </c>
      <c r="E11" s="16">
        <v>0.89590000000000003</v>
      </c>
      <c r="F11" s="16"/>
      <c r="G11" s="16"/>
      <c r="H11" s="16"/>
      <c r="I11" s="16">
        <v>0.793207</v>
      </c>
      <c r="J11" s="16"/>
      <c r="K11" s="16"/>
    </row>
    <row r="12" spans="1:11">
      <c r="B12" s="3">
        <v>1</v>
      </c>
      <c r="C12" s="3">
        <v>-13.434416836159436</v>
      </c>
      <c r="D12" s="16">
        <v>0.72030000000000005</v>
      </c>
      <c r="E12" s="16">
        <v>0.82250000000000001</v>
      </c>
      <c r="F12" s="16"/>
      <c r="G12" s="16"/>
      <c r="H12" s="16"/>
      <c r="I12" s="16">
        <v>0.69371000000000005</v>
      </c>
      <c r="J12" s="16">
        <v>0.90780000000000005</v>
      </c>
      <c r="K12" s="16"/>
    </row>
    <row r="13" spans="1:11">
      <c r="B13" s="3">
        <v>2</v>
      </c>
      <c r="C13" s="3">
        <v>-12.434416836159436</v>
      </c>
      <c r="D13" s="16">
        <v>0.58960000000000001</v>
      </c>
      <c r="E13" s="16">
        <v>0.72470000000000001</v>
      </c>
      <c r="F13" s="16"/>
      <c r="G13" s="16"/>
      <c r="H13" s="16">
        <v>1</v>
      </c>
      <c r="I13" s="16">
        <v>0.561025</v>
      </c>
      <c r="J13" s="16">
        <v>0.82740000000000002</v>
      </c>
      <c r="K13" s="16"/>
    </row>
    <row r="14" spans="1:11">
      <c r="B14" s="3">
        <v>3</v>
      </c>
      <c r="C14" s="3">
        <v>-11.434416836159436</v>
      </c>
      <c r="D14" s="16">
        <v>0.45519999999999999</v>
      </c>
      <c r="E14" s="16">
        <v>0.60209999999999997</v>
      </c>
      <c r="F14" s="16"/>
      <c r="G14" s="16"/>
      <c r="H14" s="16">
        <v>1</v>
      </c>
      <c r="I14" s="16">
        <v>0.433618</v>
      </c>
      <c r="J14" s="16">
        <v>0.71879999999999999</v>
      </c>
      <c r="K14" s="16"/>
    </row>
    <row r="15" spans="1:11">
      <c r="B15" s="3">
        <v>4</v>
      </c>
      <c r="C15" s="3">
        <v>-10.434416836159437</v>
      </c>
      <c r="D15" s="16">
        <v>0.33029999999999998</v>
      </c>
      <c r="E15" s="16">
        <v>0.46949999999999997</v>
      </c>
      <c r="F15" s="16"/>
      <c r="G15" s="16"/>
      <c r="H15" s="16">
        <v>0.85</v>
      </c>
      <c r="I15" s="16">
        <v>0.304705</v>
      </c>
      <c r="J15" s="16">
        <v>0.59223000000000003</v>
      </c>
      <c r="K15" s="16"/>
    </row>
    <row r="16" spans="1:11">
      <c r="B16" s="3">
        <v>5</v>
      </c>
      <c r="C16" s="3">
        <v>-9.4344168361594392</v>
      </c>
      <c r="D16" s="16">
        <v>0.22059999999999999</v>
      </c>
      <c r="E16" s="16">
        <v>0.34379999999999999</v>
      </c>
      <c r="F16" s="16"/>
      <c r="G16" s="16"/>
      <c r="H16" s="16">
        <v>0.69899999999999995</v>
      </c>
      <c r="I16" s="16">
        <v>0.21020900000000001</v>
      </c>
      <c r="J16" s="16">
        <v>0.46046999999999999</v>
      </c>
      <c r="K16" s="16"/>
    </row>
    <row r="17" spans="2:11">
      <c r="B17" s="3">
        <v>6</v>
      </c>
      <c r="C17" s="3">
        <v>-8.4344168361594392</v>
      </c>
      <c r="D17" s="16">
        <v>0.13780000000000001</v>
      </c>
      <c r="E17" s="16">
        <v>0.23430000000000001</v>
      </c>
      <c r="F17" s="16"/>
      <c r="G17" s="16"/>
      <c r="H17" s="16">
        <v>0.54800000000000004</v>
      </c>
      <c r="I17" s="16">
        <v>0.136904</v>
      </c>
      <c r="J17" s="16">
        <v>0.33629999999999999</v>
      </c>
      <c r="K17" s="16"/>
    </row>
    <row r="18" spans="2:11">
      <c r="B18" s="3">
        <v>7</v>
      </c>
      <c r="C18" s="3">
        <v>-7.4344168361594383</v>
      </c>
      <c r="D18" s="16">
        <v>7.4499999999999997E-2</v>
      </c>
      <c r="E18" s="16">
        <v>0.14990000000000001</v>
      </c>
      <c r="F18" s="16"/>
      <c r="G18" s="16"/>
      <c r="H18" s="16">
        <v>0.39400000000000002</v>
      </c>
      <c r="I18" s="16">
        <v>7.9189700000000002E-2</v>
      </c>
      <c r="J18" s="16">
        <v>0.23033000000000001</v>
      </c>
      <c r="K18" s="16"/>
    </row>
    <row r="19" spans="2:11">
      <c r="B19" s="3">
        <v>8</v>
      </c>
      <c r="C19" s="3">
        <v>-6.4344168361594383</v>
      </c>
      <c r="D19" s="16">
        <v>3.8100000000000002E-2</v>
      </c>
      <c r="E19" s="16">
        <v>8.8099999999999998E-2</v>
      </c>
      <c r="F19" s="16"/>
      <c r="G19" s="16"/>
      <c r="H19" s="16">
        <v>0.253</v>
      </c>
      <c r="I19" s="16">
        <v>4.4708600000000001E-2</v>
      </c>
      <c r="J19" s="16">
        <v>0.15053</v>
      </c>
      <c r="K19" s="16"/>
    </row>
    <row r="20" spans="2:11">
      <c r="B20" s="3">
        <v>9</v>
      </c>
      <c r="C20" s="3">
        <v>-5.4344168361594383</v>
      </c>
      <c r="D20" s="16">
        <v>1.5900000000000001E-2</v>
      </c>
      <c r="E20" s="16">
        <v>4.7899999999999998E-2</v>
      </c>
      <c r="F20" s="16"/>
      <c r="G20" s="16"/>
      <c r="H20" s="16">
        <v>0.14899999999999999</v>
      </c>
      <c r="I20" s="16">
        <v>2.3438799999999999E-2</v>
      </c>
      <c r="J20" s="16">
        <v>9.4399999999999998E-2</v>
      </c>
      <c r="K20" s="16"/>
    </row>
    <row r="21" spans="2:11">
      <c r="B21" s="3">
        <v>10</v>
      </c>
      <c r="C21" s="3">
        <v>-4.4344168361594383</v>
      </c>
      <c r="D21" s="16">
        <v>5.3E-3</v>
      </c>
      <c r="E21" s="16">
        <v>2.3E-2</v>
      </c>
      <c r="F21" s="16"/>
      <c r="G21" s="16"/>
      <c r="H21" s="16">
        <v>7.6499999999999999E-2</v>
      </c>
      <c r="I21" s="16">
        <v>1.27239E-2</v>
      </c>
      <c r="J21" s="16">
        <v>5.8900000000000001E-2</v>
      </c>
      <c r="K21" s="16"/>
    </row>
    <row r="22" spans="2:11">
      <c r="B22" s="3">
        <v>11</v>
      </c>
      <c r="C22" s="3">
        <v>-3.4344168361594383</v>
      </c>
      <c r="D22" s="16"/>
      <c r="E22" s="16">
        <v>0.01</v>
      </c>
      <c r="F22" s="16"/>
      <c r="G22" s="16"/>
      <c r="H22" s="16">
        <v>3.6900000000000002E-2</v>
      </c>
      <c r="I22" s="16">
        <v>6.0281299999999996E-3</v>
      </c>
      <c r="J22" s="16">
        <v>3.4367000000000002E-2</v>
      </c>
      <c r="K22" s="16"/>
    </row>
    <row r="23" spans="2:11">
      <c r="B23" s="3">
        <v>12</v>
      </c>
      <c r="C23" s="3">
        <v>-2.4344168361594383</v>
      </c>
      <c r="D23" s="16"/>
      <c r="E23" s="16">
        <v>4.3E-3</v>
      </c>
      <c r="F23" s="16"/>
      <c r="G23" s="16"/>
      <c r="H23" s="16">
        <v>1.46E-2</v>
      </c>
      <c r="I23" s="16">
        <v>3.8513100000000001E-3</v>
      </c>
      <c r="J23" s="16">
        <v>1.9366999999999999E-2</v>
      </c>
      <c r="K23" s="16"/>
    </row>
    <row r="24" spans="2:11">
      <c r="B24" s="3">
        <v>13</v>
      </c>
      <c r="C24" s="3">
        <v>-1.4344168361594383</v>
      </c>
      <c r="D24" s="16"/>
      <c r="E24" s="16"/>
      <c r="F24" s="16"/>
      <c r="G24" s="16"/>
      <c r="H24" s="16">
        <v>5.1900000000000002E-3</v>
      </c>
      <c r="I24" s="16">
        <v>2.1771899999999999E-3</v>
      </c>
      <c r="J24" s="16">
        <v>1.0267E-2</v>
      </c>
      <c r="K24" s="16"/>
    </row>
    <row r="25" spans="2:11">
      <c r="B25" s="3">
        <v>14</v>
      </c>
      <c r="C25" s="3">
        <v>-0.43441683615943827</v>
      </c>
      <c r="D25" s="16"/>
      <c r="E25" s="16"/>
      <c r="F25" s="16"/>
      <c r="G25" s="16"/>
      <c r="H25" s="16">
        <v>1.83E-3</v>
      </c>
      <c r="I25" s="16">
        <v>1.5070299999999999E-3</v>
      </c>
      <c r="J25" s="16">
        <v>4.6332999999999999E-3</v>
      </c>
      <c r="K25" s="16"/>
    </row>
    <row r="26" spans="2:11">
      <c r="B26" s="3">
        <v>15</v>
      </c>
      <c r="C26" s="3">
        <v>0.56558316384056173</v>
      </c>
      <c r="D26" s="16"/>
      <c r="E26" s="16"/>
      <c r="F26" s="16"/>
      <c r="G26" s="16"/>
      <c r="H26" s="16">
        <v>4.6700000000000002E-4</v>
      </c>
      <c r="I26" s="16">
        <v>1.8419300000000001E-3</v>
      </c>
      <c r="J26" s="16">
        <v>1.6333000000000001E-3</v>
      </c>
      <c r="K26" s="16"/>
    </row>
    <row r="27" spans="2:11">
      <c r="B27" s="3">
        <v>16</v>
      </c>
      <c r="C27" s="3">
        <v>1.56558316384056</v>
      </c>
      <c r="D27" s="16"/>
      <c r="E27" s="16"/>
      <c r="F27" s="16"/>
      <c r="G27" s="16"/>
      <c r="H27" s="16">
        <v>1.3300000000000001E-4</v>
      </c>
      <c r="I27" s="16">
        <v>2.0090400000000001E-3</v>
      </c>
      <c r="J27" s="16">
        <v>4.3333E-4</v>
      </c>
      <c r="K27" s="16"/>
    </row>
    <row r="28" spans="2:11" ht="15.75" thickBot="1">
      <c r="B28" s="3">
        <v>17</v>
      </c>
      <c r="C28" s="3">
        <v>2.56558316384056</v>
      </c>
      <c r="D28" s="16"/>
      <c r="E28" s="16"/>
      <c r="F28" s="16"/>
      <c r="G28" s="16"/>
      <c r="H28" s="16">
        <v>1.6699999999999999E-5</v>
      </c>
      <c r="I28" s="16">
        <v>2.67782E-3</v>
      </c>
      <c r="J28" s="16">
        <v>1.3333E-4</v>
      </c>
      <c r="K28" s="16"/>
    </row>
    <row r="29" spans="2:11" ht="30.75" thickBot="1">
      <c r="C29" s="4" t="s">
        <v>4</v>
      </c>
      <c r="D29" s="5">
        <f t="shared" ref="D29:K29" ca="1" si="0">IFERROR(FORECAST(LOG10($C$30),OFFSET($C$9,MATCH($C$30,D$10:D$28,-1),0,2,1),LOG10(OFFSET(D$9,MATCH($C$30,D$10:D$28,-1),0,2,1))),"")</f>
        <v>-5.0123079438637372</v>
      </c>
      <c r="E29" s="5">
        <f t="shared" ca="1" si="0"/>
        <v>-3.4344168361594365</v>
      </c>
      <c r="F29" s="5" t="str">
        <f t="shared" ca="1" si="0"/>
        <v/>
      </c>
      <c r="G29" s="5" t="str">
        <f t="shared" ca="1" si="0"/>
        <v/>
      </c>
      <c r="H29" s="5">
        <f t="shared" ca="1" si="0"/>
        <v>-2.068526003664525</v>
      </c>
      <c r="I29" s="6">
        <f t="shared" ca="1" si="0"/>
        <v>-4.1119504047750537</v>
      </c>
      <c r="J29" s="6">
        <f ca="1">IFERROR(FORECAST(LOG10($C$30),OFFSET($C$9,MATCH($C$30,J$10:J$28,-1),0,2,1),LOG10(OFFSET(J$9,MATCH($C$30,J$10:J$28,-1),0,2,1))),"")</f>
        <v>-1.4013001873232556</v>
      </c>
      <c r="K29" s="6" t="str">
        <f t="shared" ca="1" si="0"/>
        <v/>
      </c>
    </row>
    <row r="30" spans="2:11">
      <c r="C30" s="7">
        <v>0.01</v>
      </c>
    </row>
  </sheetData>
  <mergeCells count="7">
    <mergeCell ref="A5:H5"/>
    <mergeCell ref="A2:H2"/>
    <mergeCell ref="A3:H3"/>
    <mergeCell ref="A4:H4"/>
    <mergeCell ref="B8:B9"/>
    <mergeCell ref="C8:C9"/>
    <mergeCell ref="D8:K8"/>
  </mergeCells>
  <phoneticPr fontId="1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topLeftCell="A4" zoomScale="85" zoomScaleNormal="85" workbookViewId="0">
      <selection activeCell="N38" sqref="N38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45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20.25">
      <c r="A4" s="41" t="s">
        <v>6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8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20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2" t="s">
        <v>21</v>
      </c>
      <c r="E9" s="2" t="s">
        <v>22</v>
      </c>
      <c r="F9" s="2" t="s">
        <v>23</v>
      </c>
      <c r="G9" s="12" t="s">
        <v>24</v>
      </c>
      <c r="H9" s="14" t="s">
        <v>26</v>
      </c>
      <c r="I9" s="14" t="s">
        <v>27</v>
      </c>
      <c r="J9" s="2" t="s">
        <v>28</v>
      </c>
      <c r="K9" s="2" t="s">
        <v>29</v>
      </c>
    </row>
    <row r="10" spans="1:11">
      <c r="B10" s="3">
        <v>2</v>
      </c>
      <c r="C10" s="3">
        <v>-12.434416836159439</v>
      </c>
      <c r="D10" s="16">
        <v>0.81640000000000001</v>
      </c>
      <c r="E10" s="16">
        <v>0.78390000000000004</v>
      </c>
      <c r="F10" s="16"/>
      <c r="G10" s="16"/>
      <c r="H10" s="16">
        <v>1</v>
      </c>
      <c r="I10" s="16"/>
      <c r="J10" s="16"/>
      <c r="K10" s="16"/>
    </row>
    <row r="11" spans="1:11">
      <c r="B11" s="3">
        <v>3</v>
      </c>
      <c r="C11" s="3">
        <v>-11.434416836159439</v>
      </c>
      <c r="D11" s="16">
        <v>0.71960000000000002</v>
      </c>
      <c r="E11" s="16">
        <v>0.66320000000000001</v>
      </c>
      <c r="F11" s="16"/>
      <c r="G11" s="16"/>
      <c r="H11" s="16">
        <v>0.88149999999999995</v>
      </c>
      <c r="I11" s="16"/>
      <c r="J11" s="16"/>
      <c r="K11" s="16"/>
    </row>
    <row r="12" spans="1:11">
      <c r="B12" s="3">
        <v>4</v>
      </c>
      <c r="C12" s="3">
        <v>-10.434416836159439</v>
      </c>
      <c r="D12" s="16">
        <v>0.59740000000000004</v>
      </c>
      <c r="E12" s="16">
        <v>0.52439999999999998</v>
      </c>
      <c r="F12" s="16"/>
      <c r="G12" s="16"/>
      <c r="H12" s="16">
        <v>0.75849999999999995</v>
      </c>
      <c r="I12" s="16">
        <v>0.55635599999999996</v>
      </c>
      <c r="J12" s="16"/>
      <c r="K12" s="16"/>
    </row>
    <row r="13" spans="1:11">
      <c r="B13" s="3">
        <v>5</v>
      </c>
      <c r="C13" s="3">
        <v>-9.4344168361594392</v>
      </c>
      <c r="D13" s="16">
        <v>0.46329999999999999</v>
      </c>
      <c r="E13" s="16">
        <v>0.37859999999999999</v>
      </c>
      <c r="F13" s="16"/>
      <c r="G13" s="16"/>
      <c r="H13" s="16">
        <v>0.623</v>
      </c>
      <c r="I13" s="16">
        <v>0.39876200000000001</v>
      </c>
      <c r="J13" s="16"/>
      <c r="K13" s="16"/>
    </row>
    <row r="14" spans="1:11">
      <c r="B14" s="3">
        <v>6</v>
      </c>
      <c r="C14" s="3">
        <v>-8.4344168361594374</v>
      </c>
      <c r="D14" s="16">
        <v>0.33450000000000002</v>
      </c>
      <c r="E14" s="16">
        <v>0.24829999999999999</v>
      </c>
      <c r="F14" s="16"/>
      <c r="G14" s="16"/>
      <c r="H14" s="16">
        <v>0.47249999999999998</v>
      </c>
      <c r="I14" s="16">
        <v>0.26577400000000001</v>
      </c>
      <c r="J14" s="16"/>
      <c r="K14" s="16"/>
    </row>
    <row r="15" spans="1:11">
      <c r="B15" s="3">
        <v>7</v>
      </c>
      <c r="C15" s="3">
        <v>-7.4344168361594356</v>
      </c>
      <c r="D15" s="16">
        <v>0.22550000000000001</v>
      </c>
      <c r="E15" s="16">
        <v>0.1522</v>
      </c>
      <c r="F15" s="16">
        <v>0.1326</v>
      </c>
      <c r="G15" s="16"/>
      <c r="H15" s="16">
        <v>0.32850000000000001</v>
      </c>
      <c r="I15" s="16">
        <v>0.164239</v>
      </c>
      <c r="J15" s="16"/>
      <c r="K15" s="16"/>
    </row>
    <row r="16" spans="1:11">
      <c r="B16" s="3">
        <v>8</v>
      </c>
      <c r="C16" s="3">
        <v>-6.4344168361594356</v>
      </c>
      <c r="D16" s="16">
        <v>0.1381</v>
      </c>
      <c r="E16" s="16">
        <v>8.4699999999999998E-2</v>
      </c>
      <c r="F16" s="16">
        <v>7.3999999999999996E-2</v>
      </c>
      <c r="G16" s="16"/>
      <c r="H16" s="16">
        <v>0.20799999999999999</v>
      </c>
      <c r="I16" s="16">
        <v>9.5596899999999999E-2</v>
      </c>
      <c r="J16" s="16"/>
      <c r="K16" s="16"/>
    </row>
    <row r="17" spans="2:11">
      <c r="B17" s="3">
        <v>9</v>
      </c>
      <c r="C17" s="3">
        <v>-5.4344168361594356</v>
      </c>
      <c r="D17" s="16">
        <v>7.3700000000000002E-2</v>
      </c>
      <c r="E17" s="16">
        <v>4.5400000000000003E-2</v>
      </c>
      <c r="F17" s="16">
        <v>3.4599999999999999E-2</v>
      </c>
      <c r="G17" s="16"/>
      <c r="H17" s="16">
        <v>0.12045</v>
      </c>
      <c r="I17" s="16">
        <v>4.8057599999999999E-2</v>
      </c>
      <c r="J17" s="16"/>
      <c r="K17" s="16"/>
    </row>
    <row r="18" spans="2:11">
      <c r="B18" s="3">
        <v>10</v>
      </c>
      <c r="C18" s="3">
        <v>-4.4344168361594356</v>
      </c>
      <c r="D18" s="16">
        <v>3.5200000000000002E-2</v>
      </c>
      <c r="E18" s="16">
        <v>2.1999999999999999E-2</v>
      </c>
      <c r="F18" s="16">
        <v>1.7000000000000001E-2</v>
      </c>
      <c r="G18" s="16"/>
      <c r="H18" s="16">
        <v>6.3899999999999998E-2</v>
      </c>
      <c r="I18" s="16">
        <v>2.3438799999999999E-2</v>
      </c>
      <c r="J18" s="16"/>
      <c r="K18" s="16"/>
    </row>
    <row r="19" spans="2:11">
      <c r="B19" s="3">
        <v>11</v>
      </c>
      <c r="C19" s="3">
        <v>-3.4344168361594356</v>
      </c>
      <c r="D19" s="16">
        <v>1.7600000000000001E-2</v>
      </c>
      <c r="E19" s="16">
        <v>1.09E-2</v>
      </c>
      <c r="F19" s="16">
        <v>7.6E-3</v>
      </c>
      <c r="G19" s="16"/>
      <c r="H19" s="16">
        <v>3.0849999999999999E-2</v>
      </c>
      <c r="I19" s="16">
        <v>9.8777799999999992E-3</v>
      </c>
      <c r="J19" s="16"/>
      <c r="K19" s="16"/>
    </row>
    <row r="20" spans="2:11">
      <c r="B20" s="3">
        <v>12</v>
      </c>
      <c r="C20" s="3">
        <v>-2.4344168361594356</v>
      </c>
      <c r="D20" s="16">
        <v>7.7000000000000002E-3</v>
      </c>
      <c r="E20" s="16">
        <v>4.7999999999999996E-3</v>
      </c>
      <c r="F20" s="16">
        <v>2.2000000000000001E-3</v>
      </c>
      <c r="G20" s="16"/>
      <c r="H20" s="16">
        <v>1.4045E-2</v>
      </c>
      <c r="I20" s="16">
        <v>4.0174099999999999E-3</v>
      </c>
      <c r="J20" s="16"/>
      <c r="K20" s="16"/>
    </row>
    <row r="21" spans="2:11">
      <c r="B21" s="3">
        <v>13</v>
      </c>
      <c r="C21" s="3">
        <v>-1.4344168361594356</v>
      </c>
      <c r="D21" s="16">
        <v>3.3E-3</v>
      </c>
      <c r="E21" s="16"/>
      <c r="F21" s="16"/>
      <c r="G21" s="16"/>
      <c r="H21" s="16">
        <v>5.7650000000000002E-3</v>
      </c>
      <c r="I21" s="16">
        <v>1.5072900000000001E-3</v>
      </c>
      <c r="J21" s="16"/>
      <c r="K21" s="16"/>
    </row>
    <row r="22" spans="2:11">
      <c r="B22" s="3">
        <v>14</v>
      </c>
      <c r="C22" s="3">
        <v>-0.4344168361594356</v>
      </c>
      <c r="D22" s="16"/>
      <c r="E22" s="16"/>
      <c r="F22" s="16"/>
      <c r="G22" s="16"/>
      <c r="H22" s="16">
        <v>2.2850000000000001E-3</v>
      </c>
      <c r="I22" s="16">
        <v>1.3398100000000001E-3</v>
      </c>
      <c r="J22" s="16"/>
      <c r="K22" s="16"/>
    </row>
    <row r="23" spans="2:11">
      <c r="B23" s="3">
        <v>15</v>
      </c>
      <c r="C23" s="3">
        <v>0.5655831638405644</v>
      </c>
      <c r="D23" s="16"/>
      <c r="E23" s="16"/>
      <c r="F23" s="16"/>
      <c r="G23" s="16"/>
      <c r="H23" s="16">
        <v>9.3199999999999999E-4</v>
      </c>
      <c r="I23" s="16">
        <v>1.1723300000000001E-3</v>
      </c>
      <c r="J23" s="16"/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3.255E-4</v>
      </c>
      <c r="I24" s="16">
        <v>1.00486E-3</v>
      </c>
      <c r="J24" s="16"/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5.8499999999999999E-5</v>
      </c>
      <c r="I25" s="16">
        <v>6.6990500000000004E-4</v>
      </c>
      <c r="J25" s="16"/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8.3499999999999997E-6</v>
      </c>
      <c r="I26" s="16">
        <v>1.1717400000000001E-3</v>
      </c>
      <c r="J26" s="16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>
        <v>8.3499999999999997E-6</v>
      </c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/>
      <c r="I28" s="16"/>
      <c r="J28" s="16"/>
      <c r="K28" s="16"/>
    </row>
    <row r="29" spans="2:11" ht="30.75" thickBot="1">
      <c r="C29" s="4" t="s">
        <v>4</v>
      </c>
      <c r="D29" s="5">
        <f ca="1">IFERROR(FORECAST(LOG10($C$30),OFFSET($C$9,MATCH($C$30,D$10:D$28,-1),0,2,1),LOG10(OFFSET(D$9,MATCH($C$30,D$10:D$28,-1),0,2,1))),"")</f>
        <v>-2.7505793358448907</v>
      </c>
      <c r="E29" s="5">
        <f ca="1">IFERROR(FORECAST(LOG10($C$30),OFFSET($C$9,MATCH($C$30,E$10:E$28,-1),0,2,1),LOG10(OFFSET(E$9,MATCH($C$30,E$10:E$28,-1),0,2,1))),"")</f>
        <v>-3.329340904939678</v>
      </c>
      <c r="F29" s="5">
        <f t="shared" ref="F29:K29" ca="1" si="0">IFERROR(FORECAST(LOG10($C$30),OFFSET($C$9,MATCH($C$30,F$10:F$28,-1),0,2,1),LOG10(OFFSET(F$9,MATCH($C$30,F$10:F$28,-1),0,2,1))),"")</f>
        <v>-3.7753046063595059</v>
      </c>
      <c r="G29" s="5" t="str">
        <f t="shared" ca="1" si="0"/>
        <v/>
      </c>
      <c r="H29" s="5">
        <f t="shared" ca="1" si="0"/>
        <v>-2.0529501009349342</v>
      </c>
      <c r="I29" s="6">
        <f t="shared" ca="1" si="0"/>
        <v>-3.4486480964132564</v>
      </c>
      <c r="J29" s="6" t="str">
        <f ca="1">IFERROR(FORECAST(LOG10($C$30),OFFSET($C$9,MATCH($C$30,J$10:J$28,-1),0,2,1),LOG10(OFFSET(J$9,MATCH($C$30,J$10:J$28,-1),0,2,1))),"")</f>
        <v/>
      </c>
      <c r="K29" s="6" t="str">
        <f t="shared" ca="1" si="0"/>
        <v/>
      </c>
    </row>
    <row r="30" spans="2:11">
      <c r="C30" s="7">
        <v>0.01</v>
      </c>
    </row>
  </sheetData>
  <mergeCells count="7">
    <mergeCell ref="A2:H2"/>
    <mergeCell ref="A4:H4"/>
    <mergeCell ref="B8:B9"/>
    <mergeCell ref="C8:C9"/>
    <mergeCell ref="D8:K8"/>
    <mergeCell ref="A5:H5"/>
    <mergeCell ref="A3:H3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>
      <selection activeCell="O29" sqref="O29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46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20.25">
      <c r="A4" s="41" t="s">
        <v>6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20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2" t="s">
        <v>21</v>
      </c>
      <c r="E9" s="2" t="s">
        <v>22</v>
      </c>
      <c r="F9" s="2" t="s">
        <v>23</v>
      </c>
      <c r="G9" s="13" t="s">
        <v>24</v>
      </c>
      <c r="H9" s="14" t="s">
        <v>26</v>
      </c>
      <c r="I9" s="14" t="s">
        <v>27</v>
      </c>
      <c r="J9" s="2" t="s">
        <v>28</v>
      </c>
      <c r="K9" s="2" t="s">
        <v>29</v>
      </c>
    </row>
    <row r="10" spans="1:11">
      <c r="B10" s="3">
        <v>-1</v>
      </c>
      <c r="C10" s="3">
        <v>-15.434416836159436</v>
      </c>
      <c r="D10" s="16">
        <v>0.89949999999999997</v>
      </c>
      <c r="E10" s="16">
        <v>0.86709999999999998</v>
      </c>
      <c r="F10" s="16"/>
      <c r="G10" s="16"/>
      <c r="H10" s="16"/>
      <c r="I10" s="16"/>
      <c r="J10" s="16"/>
      <c r="K10" s="16"/>
    </row>
    <row r="11" spans="1:11">
      <c r="B11" s="3">
        <v>0</v>
      </c>
      <c r="C11" s="3">
        <v>-14.434416836159436</v>
      </c>
      <c r="D11" s="16">
        <v>0.80349999999999999</v>
      </c>
      <c r="E11" s="16">
        <v>0.77729999999999999</v>
      </c>
      <c r="F11" s="16"/>
      <c r="G11" s="16"/>
      <c r="H11" s="16"/>
      <c r="I11" s="16">
        <v>0.81523000000000001</v>
      </c>
      <c r="J11" s="16"/>
      <c r="K11" s="16"/>
    </row>
    <row r="12" spans="1:11">
      <c r="B12" s="3">
        <v>1</v>
      </c>
      <c r="C12" s="3">
        <v>-13.434416836159436</v>
      </c>
      <c r="D12" s="16">
        <v>0.66620000000000001</v>
      </c>
      <c r="E12" s="16">
        <v>0.66069999999999995</v>
      </c>
      <c r="F12" s="16"/>
      <c r="G12" s="16"/>
      <c r="H12" s="16"/>
      <c r="I12" s="16">
        <v>0.69192200000000004</v>
      </c>
      <c r="J12" s="16">
        <v>0.53269999999999995</v>
      </c>
      <c r="K12" s="16"/>
    </row>
    <row r="13" spans="1:11">
      <c r="B13" s="3">
        <v>2</v>
      </c>
      <c r="C13" s="3">
        <v>-12.434416836159436</v>
      </c>
      <c r="D13" s="16">
        <v>0.52080000000000004</v>
      </c>
      <c r="E13" s="16">
        <v>0.52780000000000005</v>
      </c>
      <c r="F13" s="16"/>
      <c r="G13" s="16"/>
      <c r="H13" s="16">
        <v>0.92900000000000005</v>
      </c>
      <c r="I13" s="16">
        <v>0.54159000000000002</v>
      </c>
      <c r="J13" s="16">
        <v>0.37873000000000001</v>
      </c>
      <c r="K13" s="16"/>
    </row>
    <row r="14" spans="1:11">
      <c r="B14" s="3">
        <v>3</v>
      </c>
      <c r="C14" s="3">
        <v>-11.434416836159436</v>
      </c>
      <c r="D14" s="16">
        <v>0.37380000000000002</v>
      </c>
      <c r="E14" s="16">
        <v>0.3916</v>
      </c>
      <c r="F14" s="16"/>
      <c r="G14" s="16"/>
      <c r="H14" s="16">
        <v>0.77700000000000002</v>
      </c>
      <c r="I14" s="16">
        <v>0.38728000000000001</v>
      </c>
      <c r="J14" s="16">
        <v>0.24217</v>
      </c>
      <c r="K14" s="16"/>
    </row>
    <row r="15" spans="1:11">
      <c r="B15" s="3">
        <v>4</v>
      </c>
      <c r="C15" s="3">
        <v>-10.434416836159437</v>
      </c>
      <c r="D15" s="16">
        <v>0.24460000000000001</v>
      </c>
      <c r="E15" s="16">
        <v>0.2676</v>
      </c>
      <c r="F15" s="16"/>
      <c r="G15" s="16"/>
      <c r="H15" s="16">
        <v>0.625</v>
      </c>
      <c r="I15" s="16">
        <v>0.25280399999999997</v>
      </c>
      <c r="J15" s="16">
        <v>0.14137</v>
      </c>
      <c r="K15" s="16"/>
    </row>
    <row r="16" spans="1:11">
      <c r="B16" s="3">
        <v>5</v>
      </c>
      <c r="C16" s="3">
        <v>-9.4344168361594392</v>
      </c>
      <c r="D16" s="16">
        <v>0.14000000000000001</v>
      </c>
      <c r="E16" s="16">
        <v>0.16869999999999999</v>
      </c>
      <c r="F16" s="16"/>
      <c r="G16" s="16"/>
      <c r="H16" s="16">
        <v>0.47099999999999997</v>
      </c>
      <c r="I16" s="16">
        <v>0.15670500000000001</v>
      </c>
      <c r="J16" s="16">
        <v>7.3800000000000004E-2</v>
      </c>
      <c r="K16" s="16"/>
    </row>
    <row r="17" spans="2:11">
      <c r="B17" s="3">
        <v>6</v>
      </c>
      <c r="C17" s="3">
        <v>-8.4344168361594392</v>
      </c>
      <c r="D17" s="16">
        <v>7.0000000000000007E-2</v>
      </c>
      <c r="E17" s="16">
        <v>9.7199999999999995E-2</v>
      </c>
      <c r="F17" s="16"/>
      <c r="G17" s="16"/>
      <c r="H17" s="16">
        <v>0.32600000000000001</v>
      </c>
      <c r="I17" s="16">
        <v>8.7378600000000001E-2</v>
      </c>
      <c r="J17" s="16">
        <v>3.5033000000000002E-2</v>
      </c>
      <c r="K17" s="16"/>
    </row>
    <row r="18" spans="2:11">
      <c r="B18" s="3">
        <v>7</v>
      </c>
      <c r="C18" s="3">
        <v>-7.4344168361594383</v>
      </c>
      <c r="D18" s="16">
        <v>3.3099999999999997E-2</v>
      </c>
      <c r="E18" s="16">
        <v>5.57E-2</v>
      </c>
      <c r="F18" s="16"/>
      <c r="G18" s="16"/>
      <c r="H18" s="16">
        <v>0.20549999999999999</v>
      </c>
      <c r="I18" s="16">
        <v>4.4191500000000002E-2</v>
      </c>
      <c r="J18" s="16">
        <v>1.6632999999999998E-2</v>
      </c>
      <c r="K18" s="16"/>
    </row>
    <row r="19" spans="2:11">
      <c r="B19" s="3">
        <v>8</v>
      </c>
      <c r="C19" s="3">
        <v>-6.4344168361594383</v>
      </c>
      <c r="D19" s="16">
        <v>1.35E-2</v>
      </c>
      <c r="E19" s="16">
        <v>2.98E-2</v>
      </c>
      <c r="F19" s="16"/>
      <c r="G19" s="16"/>
      <c r="H19" s="16">
        <v>0.11575000000000001</v>
      </c>
      <c r="I19" s="16">
        <v>2.0254399999999999E-2</v>
      </c>
      <c r="J19" s="16">
        <v>6.8332999999999996E-3</v>
      </c>
      <c r="K19" s="16"/>
    </row>
    <row r="20" spans="2:11">
      <c r="B20" s="3">
        <v>9</v>
      </c>
      <c r="C20" s="3">
        <v>-5.4344168361594383</v>
      </c>
      <c r="D20" s="16">
        <v>4.7000000000000002E-3</v>
      </c>
      <c r="E20" s="16">
        <v>1.54E-2</v>
      </c>
      <c r="F20" s="16"/>
      <c r="G20" s="16"/>
      <c r="H20" s="16">
        <v>5.9749999999999998E-2</v>
      </c>
      <c r="I20" s="16">
        <v>9.5429399999999998E-3</v>
      </c>
      <c r="J20" s="16">
        <v>2.5333E-3</v>
      </c>
      <c r="K20" s="16"/>
    </row>
    <row r="21" spans="2:11">
      <c r="B21" s="3">
        <v>10</v>
      </c>
      <c r="C21" s="3">
        <v>-4.4344168361594383</v>
      </c>
      <c r="D21" s="16"/>
      <c r="E21" s="16">
        <v>7.1000000000000004E-3</v>
      </c>
      <c r="F21" s="16"/>
      <c r="G21" s="16"/>
      <c r="H21" s="16">
        <v>2.8250000000000001E-2</v>
      </c>
      <c r="I21" s="16">
        <v>4.8551799999999997E-3</v>
      </c>
      <c r="J21" s="16">
        <v>5.3333000000000005E-4</v>
      </c>
      <c r="K21" s="16"/>
    </row>
    <row r="22" spans="2:11">
      <c r="B22" s="3">
        <v>11</v>
      </c>
      <c r="C22" s="3">
        <v>-3.4344168361594383</v>
      </c>
      <c r="D22" s="16"/>
      <c r="E22" s="16"/>
      <c r="F22" s="16"/>
      <c r="G22" s="16"/>
      <c r="H22" s="16">
        <v>1.1679999999999999E-2</v>
      </c>
      <c r="I22" s="16">
        <v>3.18045E-3</v>
      </c>
      <c r="J22" s="16">
        <v>1E-4</v>
      </c>
      <c r="K22" s="16"/>
    </row>
    <row r="23" spans="2:11">
      <c r="B23" s="3">
        <v>12</v>
      </c>
      <c r="C23" s="3">
        <v>-2.4344168361594383</v>
      </c>
      <c r="D23" s="16"/>
      <c r="E23" s="16"/>
      <c r="F23" s="16"/>
      <c r="G23" s="16"/>
      <c r="H23" s="16">
        <v>4.6750000000000003E-3</v>
      </c>
      <c r="I23" s="16">
        <v>2.1760999999999998E-3</v>
      </c>
      <c r="J23" s="16">
        <v>3.3333000000000001E-5</v>
      </c>
      <c r="K23" s="16"/>
    </row>
    <row r="24" spans="2:11">
      <c r="B24" s="3">
        <v>13</v>
      </c>
      <c r="C24" s="3">
        <v>-1.4344168361594383</v>
      </c>
      <c r="D24" s="16"/>
      <c r="E24" s="16"/>
      <c r="F24" s="16"/>
      <c r="G24" s="16"/>
      <c r="H24" s="16">
        <v>1.6205E-3</v>
      </c>
      <c r="I24" s="16">
        <v>1.17194E-3</v>
      </c>
      <c r="J24" s="16"/>
      <c r="K24" s="16"/>
    </row>
    <row r="25" spans="2:11">
      <c r="B25" s="3">
        <v>14</v>
      </c>
      <c r="C25" s="3">
        <v>-0.43441683615943827</v>
      </c>
      <c r="D25" s="16"/>
      <c r="E25" s="16"/>
      <c r="F25" s="16"/>
      <c r="G25" s="16"/>
      <c r="H25" s="16">
        <v>4.84E-4</v>
      </c>
      <c r="I25" s="16">
        <v>1.1721399999999999E-3</v>
      </c>
      <c r="J25" s="16"/>
      <c r="K25" s="16"/>
    </row>
    <row r="26" spans="2:11">
      <c r="B26" s="3">
        <v>15</v>
      </c>
      <c r="C26" s="3">
        <v>0.56558316384056173</v>
      </c>
      <c r="D26" s="16"/>
      <c r="E26" s="16"/>
      <c r="F26" s="16"/>
      <c r="G26" s="16"/>
      <c r="H26" s="16">
        <v>1.585E-4</v>
      </c>
      <c r="I26" s="16">
        <v>1.17194E-3</v>
      </c>
      <c r="J26" s="16"/>
      <c r="K26" s="16"/>
    </row>
    <row r="27" spans="2:11">
      <c r="B27" s="3">
        <v>16</v>
      </c>
      <c r="C27" s="3">
        <v>1.56558316384056</v>
      </c>
      <c r="D27" s="16"/>
      <c r="E27" s="16"/>
      <c r="F27" s="16"/>
      <c r="G27" s="16"/>
      <c r="H27" s="16">
        <v>7.4999999999999993E-5</v>
      </c>
      <c r="I27" s="16"/>
      <c r="J27" s="16"/>
      <c r="K27" s="16"/>
    </row>
    <row r="28" spans="2:11" ht="15.75" thickBot="1">
      <c r="B28" s="3">
        <v>17</v>
      </c>
      <c r="C28" s="3">
        <v>2.56558316384056</v>
      </c>
      <c r="D28" s="16"/>
      <c r="E28" s="16"/>
      <c r="F28" s="16"/>
      <c r="G28" s="16"/>
      <c r="H28" s="16">
        <v>2.5000000000000001E-5</v>
      </c>
      <c r="I28" s="16"/>
      <c r="J28" s="16"/>
      <c r="K28" s="16"/>
    </row>
    <row r="29" spans="2:11" ht="30.75" thickBot="1">
      <c r="C29" s="4" t="s">
        <v>4</v>
      </c>
      <c r="D29" s="5">
        <f t="shared" ref="D29:K29" ca="1" si="0">IFERROR(FORECAST(LOG10($C$30),OFFSET($C$9,MATCH($C$30,D$10:D$28,-1),0,2,1),LOG10(OFFSET(D$9,MATCH($C$30,D$10:D$28,-1),0,2,1))),"")</f>
        <v>-6.1499917933121191</v>
      </c>
      <c r="E29" s="5">
        <f t="shared" ca="1" si="0"/>
        <v>-4.8767549138465816</v>
      </c>
      <c r="F29" s="5" t="str">
        <f t="shared" ca="1" si="0"/>
        <v/>
      </c>
      <c r="G29" s="5" t="str">
        <f t="shared" ca="1" si="0"/>
        <v/>
      </c>
      <c r="H29" s="5">
        <f t="shared" ca="1" si="0"/>
        <v>-3.2648180970797664</v>
      </c>
      <c r="I29" s="6">
        <f t="shared" ca="1" si="0"/>
        <v>-5.4965817531353878</v>
      </c>
      <c r="J29" s="6">
        <f t="shared" ca="1" si="0"/>
        <v>-6.8624581197527545</v>
      </c>
      <c r="K29" s="6" t="str">
        <f t="shared" ca="1" si="0"/>
        <v/>
      </c>
    </row>
    <row r="30" spans="2:11">
      <c r="C30" s="7">
        <v>0.01</v>
      </c>
    </row>
  </sheetData>
  <mergeCells count="7">
    <mergeCell ref="A2:H2"/>
    <mergeCell ref="A3:H3"/>
    <mergeCell ref="A4:H4"/>
    <mergeCell ref="B8:B9"/>
    <mergeCell ref="C8:C9"/>
    <mergeCell ref="D8:K8"/>
    <mergeCell ref="A5:H5"/>
  </mergeCells>
  <phoneticPr fontId="1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/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47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8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19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26</v>
      </c>
      <c r="I9" s="14" t="s">
        <v>27</v>
      </c>
      <c r="J9" s="14" t="s">
        <v>28</v>
      </c>
      <c r="K9" s="14" t="s">
        <v>29</v>
      </c>
    </row>
    <row r="10" spans="1:11">
      <c r="B10" s="3">
        <v>2</v>
      </c>
      <c r="C10" s="3">
        <v>-12.434416836159439</v>
      </c>
      <c r="D10" s="16">
        <v>0.10167</v>
      </c>
      <c r="E10" s="16"/>
      <c r="F10" s="16"/>
      <c r="G10" s="17"/>
      <c r="H10" s="16">
        <v>0.13550000000000001</v>
      </c>
      <c r="I10" s="16"/>
      <c r="J10" s="16">
        <v>0.17637</v>
      </c>
      <c r="K10" s="16"/>
    </row>
    <row r="11" spans="1:11">
      <c r="B11" s="3">
        <v>3</v>
      </c>
      <c r="C11" s="3">
        <v>-11.434416836159439</v>
      </c>
      <c r="D11" s="16">
        <v>8.1667000000000003E-2</v>
      </c>
      <c r="E11" s="16">
        <v>0.1021</v>
      </c>
      <c r="F11" s="16"/>
      <c r="G11" s="17"/>
      <c r="H11" s="16">
        <v>0.1106278</v>
      </c>
      <c r="I11" s="16">
        <v>0.105779</v>
      </c>
      <c r="J11" s="16">
        <v>0.14549999999999999</v>
      </c>
      <c r="K11" s="16"/>
    </row>
    <row r="12" spans="1:11">
      <c r="B12" s="3">
        <v>4</v>
      </c>
      <c r="C12" s="3">
        <v>-10.434416836159439</v>
      </c>
      <c r="D12" s="16">
        <v>5.5583E-2</v>
      </c>
      <c r="E12" s="16">
        <v>8.14E-2</v>
      </c>
      <c r="F12" s="16"/>
      <c r="G12" s="17"/>
      <c r="H12" s="16">
        <v>8.620216E-2</v>
      </c>
      <c r="I12" s="16">
        <v>8.2160800000000006E-2</v>
      </c>
      <c r="J12" s="16">
        <v>0.1171</v>
      </c>
      <c r="K12" s="16"/>
    </row>
    <row r="13" spans="1:11">
      <c r="B13" s="3">
        <v>5</v>
      </c>
      <c r="C13" s="3">
        <v>-9.4344168361594392</v>
      </c>
      <c r="D13" s="16">
        <v>4.2167000000000003E-2</v>
      </c>
      <c r="E13" s="16">
        <v>6.3100000000000003E-2</v>
      </c>
      <c r="F13" s="16"/>
      <c r="G13" s="17"/>
      <c r="H13" s="16">
        <v>6.8501709999999993E-2</v>
      </c>
      <c r="I13" s="16">
        <v>6.7085400000000003E-2</v>
      </c>
      <c r="J13" s="16">
        <v>9.0999999999999998E-2</v>
      </c>
      <c r="K13" s="16"/>
    </row>
    <row r="14" spans="1:11">
      <c r="B14" s="3">
        <v>6</v>
      </c>
      <c r="C14" s="3">
        <v>-8.4344168361594374</v>
      </c>
      <c r="D14" s="16">
        <v>3.1417E-2</v>
      </c>
      <c r="E14" s="16">
        <v>4.7399999999999998E-2</v>
      </c>
      <c r="F14" s="16"/>
      <c r="G14" s="17"/>
      <c r="H14" s="16">
        <v>5.20013E-2</v>
      </c>
      <c r="I14" s="16">
        <v>4.8618099999999997E-2</v>
      </c>
      <c r="J14" s="16">
        <v>7.0333000000000007E-2</v>
      </c>
      <c r="K14" s="16"/>
    </row>
    <row r="15" spans="1:11">
      <c r="B15" s="3">
        <v>7</v>
      </c>
      <c r="C15" s="3">
        <v>-7.4344168361594356</v>
      </c>
      <c r="D15" s="16">
        <v>2.2332999999999999E-2</v>
      </c>
      <c r="E15" s="16">
        <v>3.4500000000000003E-2</v>
      </c>
      <c r="F15" s="16"/>
      <c r="G15" s="17"/>
      <c r="H15" s="16">
        <v>3.8450959999999999E-2</v>
      </c>
      <c r="I15" s="16">
        <v>3.5427100000000003E-2</v>
      </c>
      <c r="J15" s="16">
        <v>5.1332999999999997E-2</v>
      </c>
      <c r="K15" s="16"/>
    </row>
    <row r="16" spans="1:11">
      <c r="B16" s="3">
        <v>8</v>
      </c>
      <c r="C16" s="3">
        <v>-6.4344168361594356</v>
      </c>
      <c r="D16" s="16">
        <v>1.295E-2</v>
      </c>
      <c r="E16" s="16">
        <v>2.4199999999999999E-2</v>
      </c>
      <c r="F16" s="16"/>
      <c r="G16" s="17"/>
      <c r="H16" s="16">
        <v>2.7650689999999999E-2</v>
      </c>
      <c r="I16" s="16">
        <v>2.7135699999999999E-2</v>
      </c>
      <c r="J16" s="16">
        <v>3.6366999999999997E-2</v>
      </c>
      <c r="K16" s="16"/>
    </row>
    <row r="17" spans="2:11">
      <c r="B17" s="3">
        <v>9</v>
      </c>
      <c r="C17" s="3">
        <v>-5.4344168361594356</v>
      </c>
      <c r="D17" s="16">
        <v>8.3666999999999995E-3</v>
      </c>
      <c r="E17" s="16">
        <v>1.6400000000000001E-2</v>
      </c>
      <c r="F17" s="16"/>
      <c r="G17" s="17"/>
      <c r="H17" s="16">
        <v>1.8725470000000001E-2</v>
      </c>
      <c r="I17" s="16">
        <v>1.9095500000000001E-2</v>
      </c>
      <c r="J17" s="16">
        <v>2.41E-2</v>
      </c>
      <c r="K17" s="16"/>
    </row>
    <row r="18" spans="2:11">
      <c r="B18" s="3">
        <v>10</v>
      </c>
      <c r="C18" s="3">
        <v>-4.4344168361594356</v>
      </c>
      <c r="D18" s="16">
        <v>4.9667000000000001E-3</v>
      </c>
      <c r="E18" s="16">
        <v>1.0699999999999999E-2</v>
      </c>
      <c r="F18" s="16"/>
      <c r="G18" s="17"/>
      <c r="H18" s="16">
        <v>1.21253E-2</v>
      </c>
      <c r="I18" s="16">
        <v>1.2060299999999999E-2</v>
      </c>
      <c r="J18" s="16">
        <v>1.49E-2</v>
      </c>
      <c r="K18" s="16"/>
    </row>
    <row r="19" spans="2:11">
      <c r="B19" s="3">
        <v>11</v>
      </c>
      <c r="C19" s="3">
        <v>-3.4344168361594356</v>
      </c>
      <c r="D19" s="16">
        <v>3.0666999999999999E-3</v>
      </c>
      <c r="E19" s="16">
        <v>6.8999999999999999E-3</v>
      </c>
      <c r="F19" s="16"/>
      <c r="G19" s="17"/>
      <c r="H19" s="16">
        <v>7.4751870000000003E-3</v>
      </c>
      <c r="I19" s="16">
        <v>8.1658300000000007E-3</v>
      </c>
      <c r="J19" s="16">
        <v>8.8666999999999999E-3</v>
      </c>
      <c r="K19" s="16"/>
    </row>
    <row r="20" spans="2:11">
      <c r="B20" s="3">
        <v>12</v>
      </c>
      <c r="C20" s="3">
        <v>-2.4344168361594356</v>
      </c>
      <c r="D20" s="16">
        <v>1.65E-3</v>
      </c>
      <c r="E20" s="16">
        <v>4.3E-3</v>
      </c>
      <c r="F20" s="16"/>
      <c r="G20" s="17"/>
      <c r="H20" s="16">
        <v>4.7501189999999997E-3</v>
      </c>
      <c r="I20" s="16">
        <v>5.1507499999999999E-3</v>
      </c>
      <c r="J20" s="16">
        <v>5.0000000000000001E-3</v>
      </c>
      <c r="K20" s="16"/>
    </row>
    <row r="21" spans="2:11">
      <c r="B21" s="3">
        <v>13</v>
      </c>
      <c r="C21" s="3">
        <v>-1.4344168361594356</v>
      </c>
      <c r="D21" s="16">
        <v>8.1667000000000003E-4</v>
      </c>
      <c r="E21" s="16">
        <v>2.5999999999999999E-3</v>
      </c>
      <c r="F21" s="16"/>
      <c r="G21" s="17"/>
      <c r="H21" s="16">
        <v>3.0000750000000001E-3</v>
      </c>
      <c r="I21" s="16">
        <v>2.88945E-3</v>
      </c>
      <c r="J21" s="16">
        <v>2.5333E-3</v>
      </c>
      <c r="K21" s="16"/>
    </row>
    <row r="22" spans="2:11">
      <c r="B22" s="3">
        <v>14</v>
      </c>
      <c r="C22" s="3">
        <v>-0.4344168361594356</v>
      </c>
      <c r="D22" s="16"/>
      <c r="E22" s="16">
        <v>1.4E-3</v>
      </c>
      <c r="F22" s="16"/>
      <c r="G22" s="17"/>
      <c r="H22" s="16">
        <v>1.6500410000000001E-3</v>
      </c>
      <c r="I22" s="16">
        <v>1.7587900000000001E-3</v>
      </c>
      <c r="J22" s="16">
        <v>1.2999999999999999E-3</v>
      </c>
      <c r="K22" s="16"/>
    </row>
    <row r="23" spans="2:11">
      <c r="B23" s="3">
        <v>15</v>
      </c>
      <c r="C23" s="3">
        <v>0.5655831638405644</v>
      </c>
      <c r="D23" s="16"/>
      <c r="E23" s="16">
        <v>8.0000000000000004E-4</v>
      </c>
      <c r="F23" s="16"/>
      <c r="G23" s="17"/>
      <c r="H23" s="16">
        <v>8.5002129999999995E-4</v>
      </c>
      <c r="I23" s="16">
        <v>6.2814100000000003E-4</v>
      </c>
      <c r="J23" s="16">
        <v>5.9999999999999995E-4</v>
      </c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7"/>
      <c r="H24" s="16">
        <v>4.7501189999999999E-4</v>
      </c>
      <c r="I24" s="16">
        <v>2.5125599999999999E-4</v>
      </c>
      <c r="J24" s="16">
        <v>2.6666999999999999E-4</v>
      </c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7"/>
      <c r="H25" s="16">
        <v>2.0000500000000001E-4</v>
      </c>
      <c r="I25" s="16">
        <v>2.5125599999999999E-4</v>
      </c>
      <c r="J25" s="16">
        <v>1.6667E-4</v>
      </c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7"/>
      <c r="H26" s="16">
        <v>7.5001880000000003E-5</v>
      </c>
      <c r="I26" s="16"/>
      <c r="J26" s="16">
        <v>1E-4</v>
      </c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7"/>
      <c r="H27" s="16"/>
      <c r="I27" s="16"/>
      <c r="J27" s="16">
        <v>3.3333000000000001E-5</v>
      </c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/>
      <c r="I28" s="16"/>
      <c r="J28" s="16"/>
      <c r="K28" s="16"/>
    </row>
    <row r="29" spans="2:11" ht="30.75" thickBot="1">
      <c r="C29" s="4" t="s">
        <v>14</v>
      </c>
      <c r="D29" s="5">
        <f t="shared" ref="D29:K29" ca="1" si="0">IFERROR(FORECAST(LOG10($C$30),OFFSET($C$9,MATCH($C$30,D$10:D$28,-1),0,2,1),LOG10(OFFSET(D$9,MATCH($C$30,D$10:D$28,-1),0,2,1))),"")</f>
        <v>-1.7223757254326326</v>
      </c>
      <c r="E29" s="5">
        <f t="shared" ca="1" si="0"/>
        <v>0.16683896089831585</v>
      </c>
      <c r="F29" s="5" t="str">
        <f t="shared" ca="1" si="0"/>
        <v/>
      </c>
      <c r="G29" s="5" t="str">
        <f t="shared" ca="1" si="0"/>
        <v/>
      </c>
      <c r="H29" s="5">
        <f t="shared" ca="1" si="0"/>
        <v>0.32060300533690089</v>
      </c>
      <c r="I29" s="6">
        <f t="shared" ca="1" si="0"/>
        <v>0.11396789689171971</v>
      </c>
      <c r="J29" s="6">
        <f ca="1">IFERROR(FORECAST(LOG10($C$30),OFFSET($C$9,MATCH($C$30,J$10:J$28,-1),0,2,1),LOG10(OFFSET(J$9,MATCH($C$30,J$10:J$28,-1),0,2,1))),"")</f>
        <v>-9.5089759512173799E-2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A5:H5"/>
    <mergeCell ref="B8:B9"/>
    <mergeCell ref="C8:C9"/>
    <mergeCell ref="D8:K8"/>
  </mergeCells>
  <phoneticPr fontId="12" type="noConversion"/>
  <conditionalFormatting sqref="H11:H28">
    <cfRule type="containsErrors" dxfId="0" priority="1">
      <formula>ISERROR(H11)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>
      <selection activeCell="P25" sqref="P25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48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19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26</v>
      </c>
      <c r="I9" s="14" t="s">
        <v>27</v>
      </c>
      <c r="J9" s="14" t="s">
        <v>28</v>
      </c>
      <c r="K9" s="14" t="s">
        <v>29</v>
      </c>
    </row>
    <row r="10" spans="1:11">
      <c r="B10" s="3">
        <v>2</v>
      </c>
      <c r="C10" s="3">
        <v>-12.434416836159439</v>
      </c>
      <c r="D10" s="16">
        <v>0.14457999999999999</v>
      </c>
      <c r="E10" s="16">
        <v>0.1216</v>
      </c>
      <c r="F10" s="16"/>
      <c r="G10" s="16"/>
      <c r="H10" s="16">
        <v>0.16550000000000001</v>
      </c>
      <c r="I10" s="16"/>
      <c r="J10" s="16">
        <v>0.18990000000000001</v>
      </c>
      <c r="K10" s="16"/>
    </row>
    <row r="11" spans="1:11">
      <c r="B11" s="3">
        <v>3</v>
      </c>
      <c r="C11" s="3">
        <v>-11.434416836159439</v>
      </c>
      <c r="D11" s="16">
        <v>0.10958</v>
      </c>
      <c r="E11" s="16">
        <v>9.4700000000000006E-2</v>
      </c>
      <c r="F11" s="16"/>
      <c r="G11" s="16"/>
      <c r="H11" s="16">
        <v>0.14050000000000001</v>
      </c>
      <c r="I11" s="16"/>
      <c r="J11" s="16">
        <v>0.15362999999999999</v>
      </c>
      <c r="K11" s="16"/>
    </row>
    <row r="12" spans="1:11">
      <c r="B12" s="3">
        <v>4</v>
      </c>
      <c r="C12" s="3">
        <v>-10.434416836159439</v>
      </c>
      <c r="D12" s="16">
        <v>6.5250000000000002E-2</v>
      </c>
      <c r="E12" s="16">
        <v>7.1099999999999997E-2</v>
      </c>
      <c r="F12" s="16"/>
      <c r="G12" s="16"/>
      <c r="H12" s="16">
        <v>0.11550000000000001</v>
      </c>
      <c r="I12" s="16">
        <v>0.10979899999999999</v>
      </c>
      <c r="J12" s="16">
        <v>0.12230000000000001</v>
      </c>
      <c r="K12" s="16"/>
    </row>
    <row r="13" spans="1:11">
      <c r="B13" s="3">
        <v>5</v>
      </c>
      <c r="C13" s="3">
        <v>-9.4344168361594392</v>
      </c>
      <c r="D13" s="16">
        <v>4.8417000000000002E-2</v>
      </c>
      <c r="E13" s="16">
        <v>5.2200000000000003E-2</v>
      </c>
      <c r="F13" s="16"/>
      <c r="G13" s="16"/>
      <c r="H13" s="16">
        <v>9.1999999999999998E-2</v>
      </c>
      <c r="I13" s="16">
        <v>7.8140699999999993E-2</v>
      </c>
      <c r="J13" s="16">
        <v>9.4333E-2</v>
      </c>
      <c r="K13" s="16"/>
    </row>
    <row r="14" spans="1:11">
      <c r="B14" s="3">
        <v>6</v>
      </c>
      <c r="C14" s="3">
        <v>-8.4344168361594374</v>
      </c>
      <c r="D14" s="16">
        <v>3.5582999999999997E-2</v>
      </c>
      <c r="E14" s="16">
        <v>3.6999999999999998E-2</v>
      </c>
      <c r="F14" s="16"/>
      <c r="G14" s="16"/>
      <c r="H14" s="16">
        <v>7.1499999999999994E-2</v>
      </c>
      <c r="I14" s="16">
        <v>6.0175899999999997E-2</v>
      </c>
      <c r="J14" s="16">
        <v>6.7532999999999996E-2</v>
      </c>
      <c r="K14" s="16"/>
    </row>
    <row r="15" spans="1:11">
      <c r="B15" s="3">
        <v>7</v>
      </c>
      <c r="C15" s="3">
        <v>-7.4344168361594356</v>
      </c>
      <c r="D15" s="16">
        <v>2.4833000000000001E-2</v>
      </c>
      <c r="E15" s="16">
        <v>2.5000000000000001E-2</v>
      </c>
      <c r="F15" s="16"/>
      <c r="G15" s="16"/>
      <c r="H15" s="16">
        <v>5.4300000000000001E-2</v>
      </c>
      <c r="I15" s="16">
        <v>3.9698499999999998E-2</v>
      </c>
      <c r="J15" s="16">
        <v>4.6100000000000002E-2</v>
      </c>
      <c r="K15" s="16"/>
    </row>
    <row r="16" spans="1:11">
      <c r="B16" s="3">
        <v>8</v>
      </c>
      <c r="C16" s="3">
        <v>-6.4344168361594356</v>
      </c>
      <c r="D16" s="16">
        <v>1.5017000000000001E-2</v>
      </c>
      <c r="E16" s="16">
        <v>1.6199999999999999E-2</v>
      </c>
      <c r="F16" s="16"/>
      <c r="G16" s="16"/>
      <c r="H16" s="16">
        <v>3.9399999999999998E-2</v>
      </c>
      <c r="I16" s="16">
        <v>2.7638200000000002E-2</v>
      </c>
      <c r="J16" s="16">
        <v>3.1833E-2</v>
      </c>
      <c r="K16" s="16"/>
    </row>
    <row r="17" spans="2:11">
      <c r="B17" s="3">
        <v>9</v>
      </c>
      <c r="C17" s="3">
        <v>-5.4344168361594356</v>
      </c>
      <c r="D17" s="16">
        <v>9.5332999999999998E-3</v>
      </c>
      <c r="E17" s="16">
        <v>1.04E-2</v>
      </c>
      <c r="F17" s="16"/>
      <c r="G17" s="16"/>
      <c r="H17" s="16">
        <v>2.6950000000000002E-2</v>
      </c>
      <c r="I17" s="16">
        <v>1.78392E-2</v>
      </c>
      <c r="J17" s="16">
        <v>1.9699999999999999E-2</v>
      </c>
      <c r="K17" s="16"/>
    </row>
    <row r="18" spans="2:11">
      <c r="B18" s="3">
        <v>10</v>
      </c>
      <c r="C18" s="3">
        <v>-4.4344168361594356</v>
      </c>
      <c r="D18" s="16">
        <v>6.1666999999999998E-3</v>
      </c>
      <c r="E18" s="16">
        <v>6.4000000000000003E-3</v>
      </c>
      <c r="F18" s="16"/>
      <c r="G18" s="16"/>
      <c r="H18" s="16">
        <v>1.805E-2</v>
      </c>
      <c r="I18" s="16">
        <v>1.1180900000000001E-2</v>
      </c>
      <c r="J18" s="16">
        <v>1.1867000000000001E-2</v>
      </c>
      <c r="K18" s="16"/>
    </row>
    <row r="19" spans="2:11">
      <c r="B19" s="3">
        <v>11</v>
      </c>
      <c r="C19" s="3">
        <v>-3.4344168361594356</v>
      </c>
      <c r="D19" s="16">
        <v>3.8E-3</v>
      </c>
      <c r="E19" s="16">
        <v>3.8E-3</v>
      </c>
      <c r="F19" s="16"/>
      <c r="G19" s="16"/>
      <c r="H19" s="16">
        <v>1.1990000000000001E-2</v>
      </c>
      <c r="I19" s="16">
        <v>6.1557799999999996E-3</v>
      </c>
      <c r="J19" s="16">
        <v>6.6333E-3</v>
      </c>
      <c r="K19" s="16"/>
    </row>
    <row r="20" spans="2:11">
      <c r="B20" s="3">
        <v>12</v>
      </c>
      <c r="C20" s="3">
        <v>-2.4344168361594356</v>
      </c>
      <c r="D20" s="16">
        <v>2.4499999999999999E-3</v>
      </c>
      <c r="E20" s="16">
        <v>2E-3</v>
      </c>
      <c r="F20" s="16"/>
      <c r="G20" s="16"/>
      <c r="H20" s="16">
        <v>7.9050000000000006E-3</v>
      </c>
      <c r="I20" s="16">
        <v>3.64322E-3</v>
      </c>
      <c r="J20" s="16">
        <v>3.5666999999999999E-3</v>
      </c>
      <c r="K20" s="16"/>
    </row>
    <row r="21" spans="2:11">
      <c r="B21" s="3">
        <v>13</v>
      </c>
      <c r="C21" s="3">
        <v>-1.4344168361594356</v>
      </c>
      <c r="D21" s="16">
        <v>1.4166999999999999E-3</v>
      </c>
      <c r="E21" s="16">
        <v>1E-3</v>
      </c>
      <c r="F21" s="16"/>
      <c r="G21" s="16"/>
      <c r="H21" s="16">
        <v>4.9049999999999996E-3</v>
      </c>
      <c r="I21" s="16">
        <v>2.0100500000000002E-3</v>
      </c>
      <c r="J21" s="16">
        <v>1.4333E-3</v>
      </c>
      <c r="K21" s="16"/>
    </row>
    <row r="22" spans="2:11">
      <c r="B22" s="3">
        <v>14</v>
      </c>
      <c r="C22" s="3">
        <v>-0.4344168361594356</v>
      </c>
      <c r="D22" s="16">
        <v>7.8333000000000005E-4</v>
      </c>
      <c r="E22" s="16">
        <v>4.0000000000000002E-4</v>
      </c>
      <c r="F22" s="16"/>
      <c r="G22" s="16"/>
      <c r="H22" s="16">
        <v>2.8549999999999999E-3</v>
      </c>
      <c r="I22" s="16">
        <v>8.7939699999999997E-4</v>
      </c>
      <c r="J22" s="16">
        <v>8.3332999999999996E-4</v>
      </c>
      <c r="K22" s="16"/>
    </row>
    <row r="23" spans="2:11">
      <c r="B23" s="3">
        <v>15</v>
      </c>
      <c r="C23" s="3">
        <v>0.5655831638405644</v>
      </c>
      <c r="D23" s="16"/>
      <c r="E23" s="16"/>
      <c r="F23" s="16"/>
      <c r="G23" s="16"/>
      <c r="H23" s="16">
        <v>1.74E-3</v>
      </c>
      <c r="I23" s="16">
        <v>3.7688400000000002E-4</v>
      </c>
      <c r="J23" s="16">
        <v>2.0000000000000001E-4</v>
      </c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9.3749999999999997E-4</v>
      </c>
      <c r="I24" s="16"/>
      <c r="J24" s="16">
        <v>1E-4</v>
      </c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4.75E-4</v>
      </c>
      <c r="I25" s="16"/>
      <c r="J25" s="16">
        <v>3.3333000000000001E-5</v>
      </c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2.7500000000000002E-4</v>
      </c>
      <c r="I26" s="16"/>
      <c r="J26" s="16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>
        <v>1.125E-4</v>
      </c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>
        <v>6.2500000000000001E-5</v>
      </c>
      <c r="I28" s="16"/>
      <c r="J28" s="16"/>
      <c r="K28" s="16"/>
    </row>
    <row r="29" spans="2:11" ht="30.75" thickBot="1">
      <c r="C29" s="4" t="s">
        <v>14</v>
      </c>
      <c r="D29" s="5">
        <f ca="1">IFERROR(FORECAST(LOG10($C$30),OFFSET($C$9,MATCH($C$30,D$10:D$28,-1),0,2,1),LOG10(OFFSET(D$9,MATCH($C$30,D$10:D$28,-1),0,2,1))),"")</f>
        <v>-0.84654891838625979</v>
      </c>
      <c r="E29" s="5">
        <f t="shared" ref="E29:K29" ca="1" si="0">IFERROR(FORECAST(LOG10($C$30),OFFSET($C$9,MATCH($C$30,E$10:E$28,-1),0,2,1),LOG10(OFFSET(E$9,MATCH($C$30,E$10:E$28,-1),0,2,1))),"")</f>
        <v>-1.4344168361594356</v>
      </c>
      <c r="F29" s="5" t="str">
        <f t="shared" ca="1" si="0"/>
        <v/>
      </c>
      <c r="G29" s="5" t="str">
        <f t="shared" ca="1" si="0"/>
        <v/>
      </c>
      <c r="H29" s="5">
        <f t="shared" ca="1" si="0"/>
        <v>1.4612234376733344</v>
      </c>
      <c r="I29" s="6">
        <f t="shared" ca="1" si="0"/>
        <v>-0.58988095477226743</v>
      </c>
      <c r="J29" s="6">
        <f ca="1">IFERROR(FORECAST(LOG10($C$30),OFFSET($C$9,MATCH($C$30,J$10:J$28,-1),0,2,1),LOG10(OFFSET(J$9,MATCH($C$30,J$10:J$28,-1),0,2,1))),"")</f>
        <v>-0.7706216381051636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A5:H5"/>
    <mergeCell ref="B8:B9"/>
    <mergeCell ref="C8:C9"/>
    <mergeCell ref="D8:K8"/>
  </mergeCells>
  <phoneticPr fontId="1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>
      <selection activeCell="F16" sqref="F16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49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8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20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26</v>
      </c>
      <c r="I9" s="14" t="s">
        <v>27</v>
      </c>
      <c r="J9" s="14" t="s">
        <v>28</v>
      </c>
      <c r="K9" s="14" t="s">
        <v>29</v>
      </c>
    </row>
    <row r="10" spans="1:11">
      <c r="B10" s="3">
        <v>2</v>
      </c>
      <c r="C10" s="3">
        <v>-12.434416836159439</v>
      </c>
      <c r="D10" s="16">
        <v>0.10667</v>
      </c>
      <c r="E10" s="16">
        <v>6.5199999999999994E-2</v>
      </c>
      <c r="F10" s="16"/>
      <c r="G10" s="16"/>
      <c r="H10" s="16">
        <v>9.2299999999999993E-2</v>
      </c>
      <c r="I10" s="16">
        <v>7.1859300000000001E-2</v>
      </c>
      <c r="J10" s="16">
        <v>0.15112999999999999</v>
      </c>
      <c r="K10" s="16"/>
    </row>
    <row r="11" spans="1:11">
      <c r="B11" s="3">
        <v>3</v>
      </c>
      <c r="C11" s="3">
        <v>-11.434416836159439</v>
      </c>
      <c r="D11" s="16">
        <v>8.2500000000000004E-2</v>
      </c>
      <c r="E11" s="16">
        <v>4.65E-2</v>
      </c>
      <c r="F11" s="16"/>
      <c r="G11" s="16"/>
      <c r="H11" s="16">
        <v>7.1400000000000005E-2</v>
      </c>
      <c r="I11" s="16">
        <v>5.51508E-2</v>
      </c>
      <c r="J11" s="16">
        <v>0.1197</v>
      </c>
      <c r="K11" s="16"/>
    </row>
    <row r="12" spans="1:11">
      <c r="B12" s="3">
        <v>4</v>
      </c>
      <c r="C12" s="3">
        <v>-10.434416836159439</v>
      </c>
      <c r="D12" s="16">
        <v>4.9083000000000002E-2</v>
      </c>
      <c r="E12" s="16">
        <v>3.15E-2</v>
      </c>
      <c r="F12" s="16"/>
      <c r="G12" s="16"/>
      <c r="H12" s="16">
        <v>5.4600000000000003E-2</v>
      </c>
      <c r="I12" s="16">
        <v>4.2964799999999997E-2</v>
      </c>
      <c r="J12" s="16">
        <v>9.2999999999999999E-2</v>
      </c>
      <c r="K12" s="16"/>
    </row>
    <row r="13" spans="1:11">
      <c r="B13" s="3">
        <v>5</v>
      </c>
      <c r="C13" s="3">
        <v>-9.4344168361594392</v>
      </c>
      <c r="D13" s="16">
        <v>3.4500000000000003E-2</v>
      </c>
      <c r="E13" s="16">
        <v>2.06E-2</v>
      </c>
      <c r="F13" s="16"/>
      <c r="G13" s="16"/>
      <c r="H13" s="16">
        <v>4.0050000000000002E-2</v>
      </c>
      <c r="I13" s="16">
        <v>3.3165800000000002E-2</v>
      </c>
      <c r="J13" s="16">
        <v>6.8400000000000002E-2</v>
      </c>
      <c r="K13" s="16"/>
    </row>
    <row r="14" spans="1:11">
      <c r="B14" s="3">
        <v>6</v>
      </c>
      <c r="C14" s="3">
        <v>-8.4344168361594374</v>
      </c>
      <c r="D14" s="16">
        <v>2.325E-2</v>
      </c>
      <c r="E14" s="16">
        <v>1.2800000000000001E-2</v>
      </c>
      <c r="F14" s="16"/>
      <c r="G14" s="16"/>
      <c r="H14" s="16">
        <v>2.8199999999999999E-2</v>
      </c>
      <c r="I14" s="16">
        <v>2.1859300000000002E-2</v>
      </c>
      <c r="J14" s="16">
        <v>5.0266999999999999E-2</v>
      </c>
      <c r="K14" s="16"/>
    </row>
    <row r="15" spans="1:11">
      <c r="B15" s="3">
        <v>7</v>
      </c>
      <c r="C15" s="3">
        <v>-7.4344168361594356</v>
      </c>
      <c r="D15" s="16">
        <v>1.5167E-2</v>
      </c>
      <c r="E15" s="16">
        <v>7.7999999999999996E-3</v>
      </c>
      <c r="F15" s="16"/>
      <c r="G15" s="16"/>
      <c r="H15" s="16">
        <v>1.9449999999999999E-2</v>
      </c>
      <c r="I15" s="16">
        <v>1.6457300000000001E-2</v>
      </c>
      <c r="J15" s="16">
        <v>3.6033000000000003E-2</v>
      </c>
      <c r="K15" s="16"/>
    </row>
    <row r="16" spans="1:11">
      <c r="B16" s="3">
        <v>8</v>
      </c>
      <c r="C16" s="3">
        <v>-6.4344168361594356</v>
      </c>
      <c r="D16" s="16">
        <v>9.6167000000000006E-3</v>
      </c>
      <c r="E16" s="16">
        <v>4.5999999999999999E-3</v>
      </c>
      <c r="F16" s="16"/>
      <c r="G16" s="16"/>
      <c r="H16" s="16">
        <v>1.29E-2</v>
      </c>
      <c r="I16" s="16">
        <v>1.04271E-2</v>
      </c>
      <c r="J16" s="16">
        <v>2.4367E-2</v>
      </c>
      <c r="K16" s="16"/>
    </row>
    <row r="17" spans="2:11">
      <c r="B17" s="3">
        <v>9</v>
      </c>
      <c r="C17" s="3">
        <v>-5.4344168361594356</v>
      </c>
      <c r="D17" s="16">
        <v>5.7666999999999996E-3</v>
      </c>
      <c r="E17" s="16">
        <v>2.3999999999999998E-3</v>
      </c>
      <c r="F17" s="16"/>
      <c r="G17" s="16"/>
      <c r="H17" s="16">
        <v>7.7749999999999998E-3</v>
      </c>
      <c r="I17" s="16">
        <v>6.7839199999999997E-3</v>
      </c>
      <c r="J17" s="16">
        <v>1.5299999999999999E-2</v>
      </c>
      <c r="K17" s="16"/>
    </row>
    <row r="18" spans="2:11">
      <c r="B18" s="3">
        <v>10</v>
      </c>
      <c r="C18" s="3">
        <v>-4.4344168361594356</v>
      </c>
      <c r="D18" s="16">
        <v>3.3666999999999998E-3</v>
      </c>
      <c r="E18" s="16">
        <v>1.1999999999999999E-3</v>
      </c>
      <c r="F18" s="16"/>
      <c r="G18" s="16"/>
      <c r="H18" s="16">
        <v>4.5250000000000004E-3</v>
      </c>
      <c r="I18" s="16">
        <v>3.88945E-3</v>
      </c>
      <c r="J18" s="16">
        <v>8.2333000000000007E-3</v>
      </c>
      <c r="K18" s="16"/>
    </row>
    <row r="19" spans="2:11">
      <c r="B19" s="3">
        <v>11</v>
      </c>
      <c r="C19" s="3">
        <v>-3.4344168361594356</v>
      </c>
      <c r="D19" s="16">
        <v>1.6000000000000001E-3</v>
      </c>
      <c r="E19" s="16">
        <v>5.9999999999999995E-4</v>
      </c>
      <c r="F19" s="16"/>
      <c r="G19" s="16"/>
      <c r="H19" s="16">
        <v>2.9150000000000001E-3</v>
      </c>
      <c r="I19" s="16">
        <v>2.88945E-3</v>
      </c>
      <c r="J19" s="16">
        <v>3.9332999999999998E-3</v>
      </c>
      <c r="K19" s="16"/>
    </row>
    <row r="20" spans="2:11">
      <c r="B20" s="3">
        <v>12</v>
      </c>
      <c r="C20" s="3">
        <v>-2.4344168361594356</v>
      </c>
      <c r="D20" s="16">
        <v>8.9999999999999998E-4</v>
      </c>
      <c r="E20" s="16"/>
      <c r="F20" s="16"/>
      <c r="G20" s="16"/>
      <c r="H20" s="16">
        <v>1.64E-3</v>
      </c>
      <c r="I20" s="16">
        <v>1.3819100000000001E-3</v>
      </c>
      <c r="J20" s="16">
        <v>2.1667000000000001E-3</v>
      </c>
      <c r="K20" s="16"/>
    </row>
    <row r="21" spans="2:11">
      <c r="B21" s="3">
        <v>13</v>
      </c>
      <c r="C21" s="3">
        <v>-1.4344168361594356</v>
      </c>
      <c r="D21" s="16">
        <v>5.1667E-4</v>
      </c>
      <c r="E21" s="16"/>
      <c r="F21" s="16"/>
      <c r="G21" s="16"/>
      <c r="H21" s="16">
        <v>8.6249999999999999E-4</v>
      </c>
      <c r="I21" s="16">
        <v>6.2814100000000003E-4</v>
      </c>
      <c r="J21" s="16">
        <v>7.6667E-4</v>
      </c>
      <c r="K21" s="16"/>
    </row>
    <row r="22" spans="2:11">
      <c r="B22" s="3">
        <v>14</v>
      </c>
      <c r="C22" s="3">
        <v>-0.4344168361594356</v>
      </c>
      <c r="D22" s="16"/>
      <c r="E22" s="16"/>
      <c r="F22" s="16"/>
      <c r="G22" s="16"/>
      <c r="H22" s="16">
        <v>4.0000000000000002E-4</v>
      </c>
      <c r="I22" s="16"/>
      <c r="J22" s="16">
        <v>3.3333000000000001E-4</v>
      </c>
      <c r="K22" s="16"/>
    </row>
    <row r="23" spans="2:11">
      <c r="B23" s="3">
        <v>15</v>
      </c>
      <c r="C23" s="3">
        <v>0.5655831638405644</v>
      </c>
      <c r="D23" s="16"/>
      <c r="E23" s="16"/>
      <c r="F23" s="16"/>
      <c r="G23" s="16"/>
      <c r="H23" s="16">
        <v>2.0000000000000001E-4</v>
      </c>
      <c r="I23" s="16"/>
      <c r="J23" s="16">
        <v>1.6667E-4</v>
      </c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1.125E-4</v>
      </c>
      <c r="I24" s="16"/>
      <c r="J24" s="16">
        <v>6.6667000000000004E-5</v>
      </c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2.5000000000000001E-5</v>
      </c>
      <c r="I25" s="16"/>
      <c r="J25" s="16">
        <v>3.3333000000000001E-5</v>
      </c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/>
      <c r="I26" s="16"/>
      <c r="J26" s="16"/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/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/>
      <c r="I28" s="16"/>
      <c r="J28" s="16"/>
      <c r="K28" s="16"/>
    </row>
    <row r="29" spans="2:11" ht="30.75" thickBot="1">
      <c r="C29" s="4" t="s">
        <v>14</v>
      </c>
      <c r="D29" s="5">
        <f t="shared" ref="D29:K29" ca="1" si="0">IFERROR(FORECAST(LOG10($C$30),OFFSET($C$9,MATCH($C$30,D$10:D$28,-1),0,2,1),LOG10(OFFSET(D$9,MATCH($C$30,D$10:D$28,-1),0,2,1))),"")</f>
        <v>-2.6175365466785649</v>
      </c>
      <c r="E29" s="5">
        <f t="shared" ca="1" si="0"/>
        <v>-4.171382430325643</v>
      </c>
      <c r="F29" s="5" t="str">
        <f t="shared" ca="1" si="0"/>
        <v/>
      </c>
      <c r="G29" s="5" t="str">
        <f t="shared" ca="1" si="0"/>
        <v/>
      </c>
      <c r="H29" s="5">
        <f t="shared" ca="1" si="0"/>
        <v>-1.6646010277578256</v>
      </c>
      <c r="I29" s="6">
        <f t="shared" ca="1" si="0"/>
        <v>-2.0241642646823657</v>
      </c>
      <c r="J29" s="6">
        <f ca="1">IFERROR(FORECAST(LOG10($C$30),OFFSET($C$9,MATCH($C$30,J$10:J$28,-1),0,2,1),LOG10(OFFSET(J$9,MATCH($C$30,J$10:J$28,-1),0,2,1))),"")</f>
        <v>-1.6901659667177045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B8:B9"/>
    <mergeCell ref="C8:C9"/>
    <mergeCell ref="D8:K8"/>
    <mergeCell ref="A5:H5"/>
  </mergeCells>
  <phoneticPr fontId="1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70" zoomScaleNormal="70" workbookViewId="0">
      <selection activeCell="F18" sqref="F18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50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5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11</v>
      </c>
      <c r="B4" s="41"/>
      <c r="C4" s="41"/>
      <c r="D4" s="41"/>
      <c r="E4" s="41"/>
      <c r="F4" s="41"/>
      <c r="G4" s="41"/>
      <c r="H4" s="41"/>
    </row>
    <row r="5" spans="1:11" ht="18.75">
      <c r="A5" s="41" t="s">
        <v>9</v>
      </c>
      <c r="B5" s="41"/>
      <c r="C5" s="41"/>
      <c r="D5" s="41"/>
      <c r="E5" s="41"/>
      <c r="F5" s="41"/>
      <c r="G5" s="41"/>
      <c r="H5" s="41"/>
    </row>
    <row r="6" spans="1:11" ht="18.75">
      <c r="A6" s="1"/>
      <c r="B6" s="1"/>
    </row>
    <row r="8" spans="1:11" ht="15" customHeight="1">
      <c r="B8" s="42" t="s">
        <v>7</v>
      </c>
      <c r="C8" s="42" t="s">
        <v>3</v>
      </c>
      <c r="D8" s="44" t="s">
        <v>20</v>
      </c>
      <c r="E8" s="45"/>
      <c r="F8" s="45"/>
      <c r="G8" s="45"/>
      <c r="H8" s="45"/>
      <c r="I8" s="45"/>
      <c r="J8" s="45"/>
      <c r="K8" s="46"/>
    </row>
    <row r="9" spans="1:11">
      <c r="B9" s="43"/>
      <c r="C9" s="43"/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26</v>
      </c>
      <c r="I9" s="14" t="s">
        <v>27</v>
      </c>
      <c r="J9" s="14" t="s">
        <v>28</v>
      </c>
      <c r="K9" s="14" t="s">
        <v>29</v>
      </c>
    </row>
    <row r="10" spans="1:11">
      <c r="B10" s="3">
        <v>2</v>
      </c>
      <c r="C10" s="3">
        <v>-12.434416836159439</v>
      </c>
      <c r="D10" s="16">
        <v>0.16083</v>
      </c>
      <c r="E10" s="16">
        <v>9.64E-2</v>
      </c>
      <c r="F10" s="16"/>
      <c r="G10" s="16"/>
      <c r="H10" s="16">
        <v>0.1525</v>
      </c>
      <c r="I10" s="16"/>
      <c r="J10" s="16">
        <v>7.1400000000000005E-2</v>
      </c>
      <c r="K10" s="16"/>
    </row>
    <row r="11" spans="1:11">
      <c r="B11" s="3">
        <v>3</v>
      </c>
      <c r="C11" s="3">
        <v>-11.434416836159439</v>
      </c>
      <c r="D11" s="16">
        <v>0.12625</v>
      </c>
      <c r="E11" s="16">
        <v>7.3899999999999993E-2</v>
      </c>
      <c r="F11" s="16"/>
      <c r="G11" s="16"/>
      <c r="H11" s="16">
        <v>0.12592809999999999</v>
      </c>
      <c r="I11" s="16"/>
      <c r="J11" s="16">
        <v>5.5232999999999997E-2</v>
      </c>
      <c r="K11" s="16"/>
    </row>
    <row r="12" spans="1:11">
      <c r="B12" s="3">
        <v>4</v>
      </c>
      <c r="C12" s="3">
        <v>-10.434416836159439</v>
      </c>
      <c r="D12" s="16">
        <v>7.3082999999999995E-2</v>
      </c>
      <c r="E12" s="16">
        <v>5.4399999999999997E-2</v>
      </c>
      <c r="F12" s="16"/>
      <c r="G12" s="16"/>
      <c r="H12" s="16">
        <v>0.1027526</v>
      </c>
      <c r="I12" s="16">
        <v>0.106533</v>
      </c>
      <c r="J12" s="16">
        <v>4.2466999999999998E-2</v>
      </c>
      <c r="K12" s="16"/>
    </row>
    <row r="13" spans="1:11">
      <c r="B13" s="3">
        <v>5</v>
      </c>
      <c r="C13" s="3">
        <v>-9.4344168361594392</v>
      </c>
      <c r="D13" s="16">
        <v>4.8583000000000001E-2</v>
      </c>
      <c r="E13" s="16">
        <v>3.7900000000000003E-2</v>
      </c>
      <c r="F13" s="16"/>
      <c r="G13" s="16"/>
      <c r="H13" s="16">
        <v>8.1177029999999997E-2</v>
      </c>
      <c r="I13" s="16">
        <v>7.8643199999999996E-2</v>
      </c>
      <c r="J13" s="16">
        <v>3.15E-2</v>
      </c>
      <c r="K13" s="16"/>
    </row>
    <row r="14" spans="1:11">
      <c r="B14" s="3">
        <v>6</v>
      </c>
      <c r="C14" s="3">
        <v>-8.4344168361594374</v>
      </c>
      <c r="D14" s="16">
        <v>3.2083E-2</v>
      </c>
      <c r="E14" s="16">
        <v>2.53E-2</v>
      </c>
      <c r="F14" s="16"/>
      <c r="G14" s="16"/>
      <c r="H14" s="16">
        <v>6.2251559999999997E-2</v>
      </c>
      <c r="I14" s="16">
        <v>5.7914599999999997E-2</v>
      </c>
      <c r="J14" s="16">
        <v>2.2033000000000001E-2</v>
      </c>
      <c r="K14" s="16"/>
    </row>
    <row r="15" spans="1:11">
      <c r="B15" s="3">
        <v>7</v>
      </c>
      <c r="C15" s="3">
        <v>-7.4344168361594356</v>
      </c>
      <c r="D15" s="16">
        <v>2.2082999999999998E-2</v>
      </c>
      <c r="E15" s="16">
        <v>1.7399999999999999E-2</v>
      </c>
      <c r="F15" s="16"/>
      <c r="G15" s="16"/>
      <c r="H15" s="16">
        <v>4.4426109999999998E-2</v>
      </c>
      <c r="I15" s="16">
        <v>4.1331699999999999E-2</v>
      </c>
      <c r="J15" s="16">
        <v>1.4933E-2</v>
      </c>
      <c r="K15" s="16"/>
    </row>
    <row r="16" spans="1:11">
      <c r="B16" s="3">
        <v>8</v>
      </c>
      <c r="C16" s="3">
        <v>-6.4344168361594356</v>
      </c>
      <c r="D16" s="16">
        <v>1.2416999999999999E-2</v>
      </c>
      <c r="E16" s="16">
        <v>1.17E-2</v>
      </c>
      <c r="F16" s="16"/>
      <c r="G16" s="16"/>
      <c r="H16" s="16">
        <v>3.0725769999999999E-2</v>
      </c>
      <c r="I16" s="16">
        <v>2.7010099999999999E-2</v>
      </c>
      <c r="J16" s="16">
        <v>1.03E-2</v>
      </c>
      <c r="K16" s="16"/>
    </row>
    <row r="17" spans="2:11">
      <c r="B17" s="3">
        <v>9</v>
      </c>
      <c r="C17" s="3">
        <v>-5.4344168361594356</v>
      </c>
      <c r="D17" s="16">
        <v>7.9333000000000008E-3</v>
      </c>
      <c r="E17" s="16">
        <v>7.0000000000000001E-3</v>
      </c>
      <c r="F17" s="16"/>
      <c r="G17" s="16"/>
      <c r="H17" s="16">
        <v>2.1575540000000001E-2</v>
      </c>
      <c r="I17" s="16">
        <v>1.6959800000000001E-2</v>
      </c>
      <c r="J17" s="16">
        <v>7.1333000000000004E-3</v>
      </c>
      <c r="K17" s="16"/>
    </row>
    <row r="18" spans="2:11">
      <c r="B18" s="3">
        <v>10</v>
      </c>
      <c r="C18" s="3">
        <v>-4.4344168361594356</v>
      </c>
      <c r="D18" s="16">
        <v>4.8332999999999996E-3</v>
      </c>
      <c r="E18" s="16">
        <v>3.8E-3</v>
      </c>
      <c r="F18" s="16"/>
      <c r="G18" s="16"/>
      <c r="H18" s="16">
        <v>1.517538E-2</v>
      </c>
      <c r="I18" s="16">
        <v>9.6733700000000006E-3</v>
      </c>
      <c r="J18" s="16">
        <v>4.4000000000000003E-3</v>
      </c>
      <c r="K18" s="16"/>
    </row>
    <row r="19" spans="2:11">
      <c r="B19" s="3">
        <v>11</v>
      </c>
      <c r="C19" s="3">
        <v>-3.4344168361594356</v>
      </c>
      <c r="D19" s="16">
        <v>2.7667E-3</v>
      </c>
      <c r="E19" s="16">
        <v>2.2000000000000001E-3</v>
      </c>
      <c r="F19" s="16"/>
      <c r="G19" s="16"/>
      <c r="H19" s="16">
        <v>9.3002329999999998E-3</v>
      </c>
      <c r="I19" s="16">
        <v>5.6532700000000002E-3</v>
      </c>
      <c r="J19" s="16">
        <v>2.7000000000000001E-3</v>
      </c>
      <c r="K19" s="16"/>
    </row>
    <row r="20" spans="2:11">
      <c r="B20" s="3">
        <v>12</v>
      </c>
      <c r="C20" s="3">
        <v>-2.4344168361594356</v>
      </c>
      <c r="D20" s="16">
        <v>1.4499999999999999E-3</v>
      </c>
      <c r="E20" s="16">
        <v>1.2999999999999999E-3</v>
      </c>
      <c r="F20" s="16"/>
      <c r="G20" s="16"/>
      <c r="H20" s="16">
        <v>5.900148E-3</v>
      </c>
      <c r="I20" s="16">
        <v>2.88945E-3</v>
      </c>
      <c r="J20" s="16">
        <v>1.6333000000000001E-3</v>
      </c>
      <c r="K20" s="16"/>
    </row>
    <row r="21" spans="2:11">
      <c r="B21" s="3">
        <v>13</v>
      </c>
      <c r="C21" s="3">
        <v>-1.4344168361594356</v>
      </c>
      <c r="D21" s="16">
        <v>7.6667E-4</v>
      </c>
      <c r="E21" s="16">
        <v>6.9999999999999999E-4</v>
      </c>
      <c r="F21" s="16"/>
      <c r="G21" s="16"/>
      <c r="H21" s="16">
        <v>3.8500959999999999E-3</v>
      </c>
      <c r="I21" s="16">
        <v>1.5075399999999999E-3</v>
      </c>
      <c r="J21" s="16">
        <v>1.0667000000000001E-3</v>
      </c>
      <c r="K21" s="16"/>
    </row>
    <row r="22" spans="2:11">
      <c r="B22" s="3">
        <v>14</v>
      </c>
      <c r="C22" s="3">
        <v>-0.4344168361594356</v>
      </c>
      <c r="D22" s="16"/>
      <c r="E22" s="16"/>
      <c r="F22" s="16"/>
      <c r="G22" s="16"/>
      <c r="H22" s="16">
        <v>1.975049E-3</v>
      </c>
      <c r="I22" s="16">
        <v>6.2814100000000003E-4</v>
      </c>
      <c r="J22" s="16">
        <v>4.6666999999999998E-4</v>
      </c>
      <c r="K22" s="16"/>
    </row>
    <row r="23" spans="2:11">
      <c r="B23" s="3">
        <v>15</v>
      </c>
      <c r="C23" s="3">
        <v>0.5655831638405644</v>
      </c>
      <c r="D23" s="16"/>
      <c r="E23" s="16"/>
      <c r="F23" s="16"/>
      <c r="G23" s="16"/>
      <c r="H23" s="16">
        <v>1.400035E-3</v>
      </c>
      <c r="I23" s="16">
        <v>3.7688400000000002E-4</v>
      </c>
      <c r="J23" s="16">
        <v>2.6666999999999999E-4</v>
      </c>
      <c r="K23" s="16"/>
    </row>
    <row r="24" spans="2:11">
      <c r="B24" s="3">
        <v>16</v>
      </c>
      <c r="C24" s="3">
        <v>1.5655831638405644</v>
      </c>
      <c r="D24" s="16"/>
      <c r="E24" s="16"/>
      <c r="F24" s="16"/>
      <c r="G24" s="16"/>
      <c r="H24" s="16">
        <v>8.0002000000000003E-4</v>
      </c>
      <c r="I24" s="16"/>
      <c r="J24" s="16">
        <v>6.6667000000000004E-5</v>
      </c>
      <c r="K24" s="16"/>
    </row>
    <row r="25" spans="2:11">
      <c r="B25" s="3">
        <v>17</v>
      </c>
      <c r="C25" s="3">
        <v>2.5655831638405644</v>
      </c>
      <c r="D25" s="16"/>
      <c r="E25" s="16"/>
      <c r="F25" s="16"/>
      <c r="G25" s="16"/>
      <c r="H25" s="16">
        <v>3.5000880000000002E-4</v>
      </c>
      <c r="I25" s="16"/>
      <c r="J25" s="16">
        <v>6.6667000000000004E-5</v>
      </c>
      <c r="K25" s="16"/>
    </row>
    <row r="26" spans="2:11">
      <c r="B26" s="3">
        <v>18</v>
      </c>
      <c r="C26" s="3">
        <v>3.5655831638405644</v>
      </c>
      <c r="D26" s="16"/>
      <c r="E26" s="16"/>
      <c r="F26" s="16"/>
      <c r="G26" s="16"/>
      <c r="H26" s="16">
        <v>1.7500440000000001E-4</v>
      </c>
      <c r="I26" s="16"/>
      <c r="J26" s="16">
        <v>3.3333000000000001E-5</v>
      </c>
      <c r="K26" s="16"/>
    </row>
    <row r="27" spans="2:11">
      <c r="B27" s="3">
        <v>19</v>
      </c>
      <c r="C27" s="3">
        <v>4.56558316384056</v>
      </c>
      <c r="D27" s="16"/>
      <c r="E27" s="16"/>
      <c r="F27" s="16"/>
      <c r="G27" s="16"/>
      <c r="H27" s="16">
        <v>5.0001250000000002E-5</v>
      </c>
      <c r="I27" s="16"/>
      <c r="J27" s="16"/>
      <c r="K27" s="16"/>
    </row>
    <row r="28" spans="2:11" ht="15.75" thickBot="1">
      <c r="B28" s="3">
        <v>20</v>
      </c>
      <c r="C28" s="3">
        <v>5.56558316384056</v>
      </c>
      <c r="D28" s="16"/>
      <c r="E28" s="16"/>
      <c r="F28" s="16"/>
      <c r="G28" s="16"/>
      <c r="H28" s="16">
        <v>2.5000630000000001E-5</v>
      </c>
      <c r="I28" s="16"/>
      <c r="J28" s="16"/>
      <c r="K28" s="16"/>
    </row>
    <row r="29" spans="2:11" ht="30.75" thickBot="1">
      <c r="C29" s="4" t="s">
        <v>14</v>
      </c>
      <c r="D29" s="5">
        <f t="shared" ref="D29:K29" ca="1" si="0">IFERROR(FORECAST(LOG10($C$30),OFFSET($C$9,MATCH($C$30,D$10:D$28,-1),0,2,1),LOG10(OFFSET(D$9,MATCH($C$30,D$10:D$28,-1),0,2,1))),"")</f>
        <v>-1.8513547076097279</v>
      </c>
      <c r="E29" s="5">
        <f t="shared" ca="1" si="0"/>
        <v>-2.0105918814478052</v>
      </c>
      <c r="F29" s="5" t="str">
        <f t="shared" ca="1" si="0"/>
        <v/>
      </c>
      <c r="G29" s="5" t="str">
        <f t="shared" ca="1" si="0"/>
        <v/>
      </c>
      <c r="H29" s="5">
        <f t="shared" ca="1" si="0"/>
        <v>1.1668836338472275</v>
      </c>
      <c r="I29" s="6">
        <f t="shared" ca="1" si="0"/>
        <v>-0.96554951043343351</v>
      </c>
      <c r="J29" s="6">
        <f ca="1">IFERROR(FORECAST(LOG10($C$30),OFFSET($C$9,MATCH($C$30,J$10:J$28,-1),0,2,1),LOG10(OFFSET(J$9,MATCH($C$30,J$10:J$28,-1),0,2,1))),"")</f>
        <v>-1.3563116452341095</v>
      </c>
      <c r="K29" s="6" t="str">
        <f t="shared" ca="1" si="0"/>
        <v/>
      </c>
    </row>
    <row r="30" spans="2:11">
      <c r="C30" s="9">
        <v>1E-3</v>
      </c>
    </row>
  </sheetData>
  <mergeCells count="7">
    <mergeCell ref="A2:H2"/>
    <mergeCell ref="A3:H3"/>
    <mergeCell ref="A4:H4"/>
    <mergeCell ref="B8:B9"/>
    <mergeCell ref="C8:C9"/>
    <mergeCell ref="D8:K8"/>
    <mergeCell ref="A5:H5"/>
  </mergeCells>
  <phoneticPr fontId="1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topLeftCell="A10" zoomScale="70" zoomScaleNormal="70" workbookViewId="0">
      <selection activeCell="A4" sqref="A4:H4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51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12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13</v>
      </c>
      <c r="B4" s="41"/>
      <c r="C4" s="41"/>
      <c r="D4" s="41"/>
      <c r="E4" s="41"/>
      <c r="F4" s="41"/>
      <c r="G4" s="41"/>
      <c r="H4" s="41"/>
    </row>
    <row r="5" spans="1:11" ht="18.75">
      <c r="A5" s="1"/>
      <c r="B5" s="1"/>
    </row>
    <row r="7" spans="1:11" ht="15" customHeight="1">
      <c r="B7" s="42" t="s">
        <v>7</v>
      </c>
      <c r="C7" s="42" t="s">
        <v>3</v>
      </c>
      <c r="D7" s="44" t="s">
        <v>19</v>
      </c>
      <c r="E7" s="45"/>
      <c r="F7" s="45"/>
      <c r="G7" s="45"/>
      <c r="H7" s="45"/>
      <c r="I7" s="45"/>
      <c r="J7" s="45"/>
      <c r="K7" s="46"/>
    </row>
    <row r="8" spans="1:11">
      <c r="B8" s="43"/>
      <c r="C8" s="43"/>
      <c r="D8" s="14" t="s">
        <v>21</v>
      </c>
      <c r="E8" s="14" t="s">
        <v>22</v>
      </c>
      <c r="F8" s="14" t="s">
        <v>23</v>
      </c>
      <c r="G8" s="14" t="s">
        <v>24</v>
      </c>
      <c r="H8" s="14" t="s">
        <v>26</v>
      </c>
      <c r="I8" s="14" t="s">
        <v>27</v>
      </c>
      <c r="J8" s="14" t="s">
        <v>28</v>
      </c>
      <c r="K8" s="14" t="s">
        <v>29</v>
      </c>
    </row>
    <row r="9" spans="1:11">
      <c r="B9" s="3">
        <v>1</v>
      </c>
      <c r="C9" s="3">
        <v>-13.4344168361594</v>
      </c>
      <c r="D9" s="36">
        <v>0.48220000000000002</v>
      </c>
      <c r="E9" s="16">
        <v>0.39439999999999997</v>
      </c>
      <c r="F9" s="16"/>
      <c r="G9" s="16"/>
      <c r="H9" s="16"/>
      <c r="I9" s="16"/>
      <c r="J9" s="16"/>
      <c r="K9" s="16"/>
    </row>
    <row r="10" spans="1:11">
      <c r="B10" s="3">
        <v>2</v>
      </c>
      <c r="C10" s="3">
        <v>-12.4344168361594</v>
      </c>
      <c r="D10" s="36">
        <v>0.43240000000000001</v>
      </c>
      <c r="E10" s="16">
        <v>0.29520000000000002</v>
      </c>
      <c r="F10" s="16"/>
      <c r="G10" s="16"/>
      <c r="H10" s="16">
        <v>0.51800000000000002</v>
      </c>
      <c r="I10" s="16"/>
      <c r="J10" s="16"/>
      <c r="K10" s="16"/>
    </row>
    <row r="11" spans="1:11">
      <c r="B11" s="3">
        <v>3</v>
      </c>
      <c r="C11" s="3">
        <v>-11.4344168361594</v>
      </c>
      <c r="D11" s="36">
        <v>0.29870000000000002</v>
      </c>
      <c r="E11" s="16">
        <v>0.21709999999999999</v>
      </c>
      <c r="F11" s="16"/>
      <c r="G11" s="16"/>
      <c r="H11" s="16">
        <v>0.42399999999999999</v>
      </c>
      <c r="I11" s="16"/>
      <c r="J11" s="16"/>
      <c r="K11" s="16"/>
    </row>
    <row r="12" spans="1:11">
      <c r="B12" s="3">
        <v>4</v>
      </c>
      <c r="C12" s="3">
        <v>-10.4344168361594</v>
      </c>
      <c r="D12" s="36">
        <v>0.2422</v>
      </c>
      <c r="E12" s="16">
        <v>0.15540000000000001</v>
      </c>
      <c r="F12" s="16"/>
      <c r="G12" s="16"/>
      <c r="H12" s="16">
        <v>0.33</v>
      </c>
      <c r="I12" s="16"/>
      <c r="J12" s="16"/>
      <c r="K12" s="16"/>
    </row>
    <row r="13" spans="1:11">
      <c r="B13" s="3">
        <v>5</v>
      </c>
      <c r="C13" s="3">
        <v>-9.4344168361594001</v>
      </c>
      <c r="D13" s="36">
        <v>0.17319999999999999</v>
      </c>
      <c r="E13" s="16">
        <v>0.109</v>
      </c>
      <c r="F13" s="16"/>
      <c r="G13" s="16"/>
      <c r="H13" s="16">
        <v>0.245</v>
      </c>
      <c r="I13" s="16"/>
      <c r="J13" s="16"/>
      <c r="K13" s="16"/>
    </row>
    <row r="14" spans="1:11">
      <c r="B14" s="3">
        <v>6</v>
      </c>
      <c r="C14" s="3">
        <v>-8.4344168361594001</v>
      </c>
      <c r="D14" s="36">
        <v>0.11990000000000001</v>
      </c>
      <c r="E14" s="16">
        <v>7.4999999999999997E-2</v>
      </c>
      <c r="F14" s="16"/>
      <c r="G14" s="16"/>
      <c r="H14" s="16">
        <v>0.17649999999999999</v>
      </c>
      <c r="I14" s="16"/>
      <c r="J14" s="16"/>
      <c r="K14" s="16"/>
    </row>
    <row r="15" spans="1:11">
      <c r="B15" s="3">
        <v>7</v>
      </c>
      <c r="C15" s="3">
        <v>-7.4344168361594001</v>
      </c>
      <c r="D15" s="36">
        <v>9.8100000000000007E-2</v>
      </c>
      <c r="E15" s="16">
        <v>5.2200000000000003E-2</v>
      </c>
      <c r="F15" s="16"/>
      <c r="G15" s="16"/>
      <c r="H15" s="16">
        <v>0.123</v>
      </c>
      <c r="I15" s="16"/>
      <c r="J15" s="16"/>
      <c r="K15" s="16"/>
    </row>
    <row r="16" spans="1:11">
      <c r="B16" s="3">
        <v>8</v>
      </c>
      <c r="C16" s="3">
        <v>-6.4344168361594001</v>
      </c>
      <c r="D16" s="36">
        <v>5.9400000000000001E-2</v>
      </c>
      <c r="E16" s="16">
        <v>3.61E-2</v>
      </c>
      <c r="F16" s="16"/>
      <c r="G16" s="16"/>
      <c r="H16" s="16">
        <v>8.4400000000000003E-2</v>
      </c>
      <c r="I16" s="16"/>
      <c r="J16" s="16">
        <v>4.9880000000000001E-2</v>
      </c>
      <c r="K16" s="16"/>
    </row>
    <row r="17" spans="2:11">
      <c r="B17" s="3">
        <v>9</v>
      </c>
      <c r="C17" s="3">
        <v>-5.4344168361594001</v>
      </c>
      <c r="D17" s="36">
        <v>4.2599999999999999E-2</v>
      </c>
      <c r="E17" s="16">
        <v>2.4799999999999999E-2</v>
      </c>
      <c r="F17" s="16"/>
      <c r="G17" s="16"/>
      <c r="H17" s="16">
        <v>5.7000000000000002E-2</v>
      </c>
      <c r="I17" s="16"/>
      <c r="J17" s="16">
        <f>(J16+J18)/2</f>
        <v>3.7254999999999996E-2</v>
      </c>
      <c r="K17" s="16"/>
    </row>
    <row r="18" spans="2:11">
      <c r="B18" s="3">
        <v>10</v>
      </c>
      <c r="C18" s="3">
        <v>-4.4344168361594001</v>
      </c>
      <c r="D18" s="36">
        <v>2.6100000000000002E-2</v>
      </c>
      <c r="E18" s="16">
        <v>1.6899999999999998E-2</v>
      </c>
      <c r="F18" s="16"/>
      <c r="G18" s="16"/>
      <c r="H18" s="16">
        <v>3.7600000000000001E-2</v>
      </c>
      <c r="I18" s="16"/>
      <c r="J18" s="16">
        <v>2.4629999999999999E-2</v>
      </c>
      <c r="K18" s="16"/>
    </row>
    <row r="19" spans="2:11">
      <c r="B19" s="3">
        <v>11</v>
      </c>
      <c r="C19" s="3">
        <v>-3.4344168361594001</v>
      </c>
      <c r="D19" s="36">
        <v>2.1600000000000001E-2</v>
      </c>
      <c r="E19" s="16">
        <v>1.1299999999999999E-2</v>
      </c>
      <c r="F19" s="16"/>
      <c r="G19" s="16"/>
      <c r="H19" s="16">
        <v>2.47E-2</v>
      </c>
      <c r="I19" s="16"/>
      <c r="J19" s="16">
        <f>(J18+J20)/2</f>
        <v>1.8005E-2</v>
      </c>
      <c r="K19" s="16"/>
    </row>
    <row r="20" spans="2:11">
      <c r="B20" s="3">
        <v>12</v>
      </c>
      <c r="C20" s="3">
        <v>-2.4344168361594001</v>
      </c>
      <c r="D20" s="36">
        <v>1.18E-2</v>
      </c>
      <c r="E20" s="16">
        <v>7.9000000000000008E-3</v>
      </c>
      <c r="F20" s="16"/>
      <c r="G20" s="16"/>
      <c r="H20" s="16">
        <v>1.5949999999999999E-2</v>
      </c>
      <c r="I20" s="16"/>
      <c r="J20" s="16">
        <v>1.1379999999999999E-2</v>
      </c>
      <c r="K20" s="16"/>
    </row>
    <row r="21" spans="2:11">
      <c r="B21" s="3">
        <v>13</v>
      </c>
      <c r="C21" s="3">
        <v>-1.4344168361594001</v>
      </c>
      <c r="D21" s="36">
        <v>8.2000000000000007E-3</v>
      </c>
      <c r="E21" s="16"/>
      <c r="F21" s="16"/>
      <c r="G21" s="16"/>
      <c r="H21" s="16">
        <v>1.0395E-2</v>
      </c>
      <c r="I21" s="16"/>
      <c r="J21" s="16">
        <f>(J20+J22)/2</f>
        <v>8.3149999999999995E-3</v>
      </c>
      <c r="K21" s="16"/>
    </row>
    <row r="22" spans="2:11">
      <c r="B22" s="3">
        <v>14</v>
      </c>
      <c r="C22" s="3">
        <v>-0.43441683615940002</v>
      </c>
      <c r="D22" s="36">
        <v>5.7000000000000002E-3</v>
      </c>
      <c r="E22" s="16"/>
      <c r="F22" s="16"/>
      <c r="G22" s="16"/>
      <c r="H22" s="16">
        <v>6.8050000000000003E-3</v>
      </c>
      <c r="I22" s="16"/>
      <c r="J22" s="16">
        <v>5.2500000000000003E-3</v>
      </c>
      <c r="K22" s="16"/>
    </row>
    <row r="23" spans="2:11">
      <c r="B23" s="3">
        <v>15</v>
      </c>
      <c r="C23" s="3">
        <v>0.56558316384060003</v>
      </c>
      <c r="D23" s="37">
        <v>7.1000000000000004E-3</v>
      </c>
      <c r="E23" s="16"/>
      <c r="F23" s="16"/>
      <c r="G23" s="16"/>
      <c r="H23" s="16">
        <v>4.4299999999999999E-3</v>
      </c>
      <c r="I23" s="16"/>
      <c r="J23" s="16">
        <f>(J22+J24)/2</f>
        <v>4.0000000000000001E-3</v>
      </c>
      <c r="K23" s="16"/>
    </row>
    <row r="24" spans="2:11">
      <c r="B24" s="3">
        <v>16</v>
      </c>
      <c r="C24" s="3">
        <v>1.5655831638405999</v>
      </c>
      <c r="D24" s="16"/>
      <c r="E24" s="16"/>
      <c r="F24" s="16"/>
      <c r="G24" s="16"/>
      <c r="H24" s="16">
        <v>2.9299999999999999E-3</v>
      </c>
      <c r="I24" s="16"/>
      <c r="J24" s="16">
        <v>2.7499999999999998E-3</v>
      </c>
      <c r="K24" s="16"/>
    </row>
    <row r="25" spans="2:11">
      <c r="B25" s="3">
        <v>17</v>
      </c>
      <c r="C25" s="3">
        <v>2.5655831638405999</v>
      </c>
      <c r="D25" s="16"/>
      <c r="E25" s="16"/>
      <c r="F25" s="16"/>
      <c r="G25" s="16"/>
      <c r="H25" s="16">
        <v>1.9949999999999998E-3</v>
      </c>
      <c r="I25" s="16"/>
      <c r="J25" s="16"/>
      <c r="K25" s="16"/>
    </row>
    <row r="26" spans="2:11">
      <c r="B26" s="3">
        <v>18</v>
      </c>
      <c r="C26" s="3">
        <v>3.5655831638405999</v>
      </c>
      <c r="D26" s="16"/>
      <c r="E26" s="16"/>
      <c r="F26" s="16"/>
      <c r="G26" s="16"/>
      <c r="H26" s="16">
        <v>1.395E-3</v>
      </c>
      <c r="I26" s="16"/>
      <c r="J26" s="16"/>
      <c r="K26" s="16"/>
    </row>
    <row r="27" spans="2:11" ht="15.75" thickBot="1">
      <c r="B27" s="3">
        <v>19</v>
      </c>
      <c r="C27" s="3">
        <v>4.5655831638405999</v>
      </c>
      <c r="D27" s="16"/>
      <c r="E27" s="16"/>
      <c r="F27" s="16"/>
      <c r="G27" s="16"/>
      <c r="H27" s="16">
        <v>9.77E-4</v>
      </c>
      <c r="I27" s="16"/>
      <c r="J27" s="16"/>
      <c r="K27" s="16"/>
    </row>
    <row r="28" spans="2:11" ht="30.75" thickBot="1">
      <c r="C28" s="4" t="s">
        <v>4</v>
      </c>
      <c r="D28" s="5">
        <f ca="1">IFERROR(FORECAST(LOG10($C$29),OFFSET($C$8,MATCH($C$29,D$9:D$27,-1),0,2,1),LOG10(OFFSET(D$8,MATCH($C$29,D$9:D$27,-1),0,2,1))),"")</f>
        <v>-1.9796635853138351</v>
      </c>
      <c r="E28" s="5">
        <f ca="1">IFERROR(FORECAST(LOG10($C$29),OFFSET($C$8,MATCH($C$29,E$9:E$27,-1),0,2,1),LOG10(OFFSET(E$8,MATCH($C$29,E$9:E$27,-1),0,2,1))),"")</f>
        <v>-3.0929695426194392</v>
      </c>
      <c r="F28" s="5" t="str">
        <f ca="1">IFERROR(FORECAST(LOG10($C$29),OFFSET($C$8,MATCH($C$29,F$9:F$27,-1),0,2,1),LOG10(OFFSET(F$8,MATCH($C$29,F$9:F$27,-1),0,2,1))),"")</f>
        <v/>
      </c>
      <c r="G28" s="5" t="str">
        <f ca="1">IFERROR(FORECAST(LOG10($C$29),OFFSET($C$8,MATCH($C$29,G$9:G$27,-1),0,2,1),LOG10(OFFSET(G$8,MATCH($C$29,G$9:G$27,-1),0,2,1))),"")</f>
        <v/>
      </c>
      <c r="H28" s="5">
        <f t="shared" ref="H28:K28" ca="1" si="0">IFERROR(FORECAST(LOG10($C$29),OFFSET($C$8,MATCH($C$29,H$9:H$27,-1),0,2,1),LOG10(OFFSET(H$8,MATCH($C$29,H$9:H$27,-1),0,2,1))),"")</f>
        <v>-1.3429775637193675</v>
      </c>
      <c r="I28" s="6" t="str">
        <f ca="1">IFERROR(FORECAST(LOG10($C$29),OFFSET($C$8,MATCH($C$29,I$9:I$27,-1),0,2,1),LOG10(OFFSET(I$8,MATCH($C$29,I$9:I$27,-1),0,2,1))),"")</f>
        <v/>
      </c>
      <c r="J28" s="6">
        <f ca="1">IFERROR(FORECAST(LOG10($C$29),OFFSET($C$8,MATCH($C$29,J$9:J$27,-1),0,2,1),LOG10(OFFSET(J$8,MATCH($C$29,J$9:J$27,-1),0,2,1))),"")</f>
        <v>-2.0224542697085415</v>
      </c>
      <c r="K28" s="6" t="str">
        <f t="shared" ca="1" si="0"/>
        <v/>
      </c>
    </row>
    <row r="29" spans="2:11">
      <c r="C29" s="7">
        <v>0.01</v>
      </c>
    </row>
  </sheetData>
  <mergeCells count="6">
    <mergeCell ref="A2:H2"/>
    <mergeCell ref="A3:H3"/>
    <mergeCell ref="A4:H4"/>
    <mergeCell ref="B7:B8"/>
    <mergeCell ref="C7:C8"/>
    <mergeCell ref="D7:K7"/>
  </mergeCells>
  <phoneticPr fontId="1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"/>
  <sheetViews>
    <sheetView zoomScale="70" zoomScaleNormal="70" workbookViewId="0">
      <selection activeCell="E14" sqref="E14:E22"/>
    </sheetView>
  </sheetViews>
  <sheetFormatPr defaultRowHeight="15"/>
  <cols>
    <col min="2" max="3" width="13.7109375" customWidth="1"/>
    <col min="4" max="11" width="16.7109375" customWidth="1"/>
  </cols>
  <sheetData>
    <row r="2" spans="1:11" ht="18.75">
      <c r="A2" s="41" t="s">
        <v>52</v>
      </c>
      <c r="B2" s="41"/>
      <c r="C2" s="41"/>
      <c r="D2" s="41"/>
      <c r="E2" s="41"/>
      <c r="F2" s="41"/>
      <c r="G2" s="41"/>
      <c r="H2" s="41"/>
    </row>
    <row r="3" spans="1:11" ht="18.75">
      <c r="A3" s="41" t="s">
        <v>64</v>
      </c>
      <c r="B3" s="41"/>
      <c r="C3" s="41"/>
      <c r="D3" s="41"/>
      <c r="E3" s="41"/>
      <c r="F3" s="41"/>
      <c r="G3" s="41"/>
      <c r="H3" s="41"/>
      <c r="I3" s="8"/>
    </row>
    <row r="4" spans="1:11" ht="18.75">
      <c r="A4" s="41" t="s">
        <v>65</v>
      </c>
      <c r="B4" s="41"/>
      <c r="C4" s="41"/>
      <c r="D4" s="41"/>
      <c r="E4" s="41"/>
      <c r="F4" s="41"/>
      <c r="G4" s="41"/>
      <c r="H4" s="41"/>
    </row>
    <row r="5" spans="1:11" ht="18.75">
      <c r="A5" s="1"/>
      <c r="B5" s="1"/>
    </row>
    <row r="7" spans="1:11" ht="15" customHeight="1">
      <c r="B7" s="42" t="s">
        <v>7</v>
      </c>
      <c r="C7" s="42" t="s">
        <v>3</v>
      </c>
      <c r="D7" s="44" t="s">
        <v>19</v>
      </c>
      <c r="E7" s="45"/>
      <c r="F7" s="45"/>
      <c r="G7" s="45"/>
      <c r="H7" s="45"/>
      <c r="I7" s="45"/>
      <c r="J7" s="45"/>
      <c r="K7" s="46"/>
    </row>
    <row r="8" spans="1:11">
      <c r="B8" s="43"/>
      <c r="C8" s="43"/>
      <c r="D8" s="14" t="s">
        <v>21</v>
      </c>
      <c r="E8" s="14" t="s">
        <v>22</v>
      </c>
      <c r="F8" s="14" t="s">
        <v>23</v>
      </c>
      <c r="G8" s="14" t="s">
        <v>24</v>
      </c>
      <c r="H8" s="14" t="s">
        <v>26</v>
      </c>
      <c r="I8" s="14" t="s">
        <v>27</v>
      </c>
      <c r="J8" s="14" t="s">
        <v>28</v>
      </c>
      <c r="K8" s="14" t="s">
        <v>29</v>
      </c>
    </row>
    <row r="9" spans="1:11">
      <c r="B9" s="3">
        <v>0</v>
      </c>
      <c r="C9" s="3">
        <v>-14.434416836159439</v>
      </c>
      <c r="D9" s="16"/>
      <c r="E9" s="16"/>
      <c r="F9" s="16"/>
      <c r="G9" s="16"/>
      <c r="H9" s="16"/>
      <c r="I9" s="16"/>
      <c r="J9" s="16"/>
      <c r="K9" s="16"/>
    </row>
    <row r="10" spans="1:11">
      <c r="B10" s="3">
        <v>1</v>
      </c>
      <c r="C10" s="3">
        <v>-13.434416836159439</v>
      </c>
      <c r="D10" s="16">
        <v>0.83840000000000003</v>
      </c>
      <c r="E10" s="16"/>
      <c r="F10" s="16"/>
      <c r="G10" s="16"/>
      <c r="H10" s="16"/>
      <c r="I10" s="16"/>
      <c r="J10" s="16"/>
      <c r="K10" s="16"/>
    </row>
    <row r="11" spans="1:11">
      <c r="B11" s="3">
        <v>2</v>
      </c>
      <c r="C11" s="3">
        <v>-12.434416836159439</v>
      </c>
      <c r="D11" s="16">
        <v>0.79690000000000005</v>
      </c>
      <c r="E11" s="16"/>
      <c r="F11" s="16"/>
      <c r="G11" s="16"/>
      <c r="H11" s="16">
        <v>0.89690550000000002</v>
      </c>
      <c r="I11" s="16"/>
      <c r="J11" s="16"/>
      <c r="K11" s="16"/>
    </row>
    <row r="12" spans="1:11">
      <c r="B12" s="3">
        <v>3</v>
      </c>
      <c r="C12" s="3">
        <v>-11.434416836159439</v>
      </c>
      <c r="D12" s="16">
        <v>0.63029999999999997</v>
      </c>
      <c r="E12" s="16"/>
      <c r="F12" s="16"/>
      <c r="G12" s="16"/>
      <c r="H12" s="16">
        <v>0.80066649999999995</v>
      </c>
      <c r="I12" s="16"/>
      <c r="J12" s="16"/>
      <c r="K12" s="16"/>
    </row>
    <row r="13" spans="1:11">
      <c r="B13" s="3">
        <v>4</v>
      </c>
      <c r="C13" s="3">
        <v>-10.434416836159439</v>
      </c>
      <c r="D13" s="16">
        <v>0.56079999999999997</v>
      </c>
      <c r="E13" s="16"/>
      <c r="F13" s="16"/>
      <c r="G13" s="16"/>
      <c r="H13" s="16">
        <v>0.67514359999999995</v>
      </c>
      <c r="I13" s="16"/>
      <c r="J13" s="16"/>
      <c r="K13" s="16"/>
    </row>
    <row r="14" spans="1:11">
      <c r="B14" s="3">
        <v>5</v>
      </c>
      <c r="C14" s="3">
        <v>-9.4344168361594392</v>
      </c>
      <c r="D14" s="16">
        <v>0.38790000000000002</v>
      </c>
      <c r="E14" s="16">
        <v>0.32790000000000002</v>
      </c>
      <c r="F14" s="16"/>
      <c r="G14" s="16"/>
      <c r="H14" s="16">
        <v>0.52944409999999997</v>
      </c>
      <c r="I14" s="16"/>
      <c r="J14" s="16"/>
      <c r="K14" s="16"/>
    </row>
    <row r="15" spans="1:11">
      <c r="B15" s="3">
        <v>6</v>
      </c>
      <c r="C15" s="3">
        <v>-8.4344168361594392</v>
      </c>
      <c r="D15" s="16">
        <v>0.29380000000000001</v>
      </c>
      <c r="E15" s="16">
        <v>0.24010000000000001</v>
      </c>
      <c r="F15" s="16"/>
      <c r="G15" s="16"/>
      <c r="H15" s="16">
        <v>0.37785980000000002</v>
      </c>
      <c r="I15" s="16"/>
      <c r="J15" s="16"/>
      <c r="K15" s="16"/>
    </row>
    <row r="16" spans="1:11">
      <c r="B16" s="3">
        <v>7</v>
      </c>
      <c r="C16" s="3">
        <v>-7.4344168361594392</v>
      </c>
      <c r="D16" s="16">
        <v>0.1903</v>
      </c>
      <c r="E16" s="16">
        <v>0.16839999999999999</v>
      </c>
      <c r="F16" s="16"/>
      <c r="G16" s="16"/>
      <c r="H16" s="16">
        <v>0.24803339999999999</v>
      </c>
      <c r="I16" s="16"/>
      <c r="J16" s="16"/>
      <c r="K16" s="16"/>
    </row>
    <row r="17" spans="2:11">
      <c r="B17" s="3">
        <v>8</v>
      </c>
      <c r="C17" s="3">
        <v>-6.4344168361594392</v>
      </c>
      <c r="D17" s="16">
        <v>0.1113</v>
      </c>
      <c r="E17" s="16">
        <v>0.11260000000000001</v>
      </c>
      <c r="F17" s="16"/>
      <c r="G17" s="16"/>
      <c r="H17" s="16">
        <v>0.14727080000000001</v>
      </c>
      <c r="I17" s="16"/>
      <c r="J17" s="16"/>
      <c r="K17" s="16"/>
    </row>
    <row r="18" spans="2:11">
      <c r="B18" s="3">
        <v>9</v>
      </c>
      <c r="C18" s="3">
        <v>-5.4344168361594392</v>
      </c>
      <c r="D18" s="16">
        <v>6.1899999999999997E-2</v>
      </c>
      <c r="E18" s="16">
        <v>7.1499999999999994E-2</v>
      </c>
      <c r="F18" s="16"/>
      <c r="G18" s="16"/>
      <c r="H18" s="16">
        <v>8.0556059999999999E-2</v>
      </c>
      <c r="I18" s="16"/>
      <c r="J18" s="16"/>
      <c r="K18" s="16"/>
    </row>
    <row r="19" spans="2:11">
      <c r="B19" s="3">
        <v>10</v>
      </c>
      <c r="C19" s="3">
        <v>-4.4344168361594383</v>
      </c>
      <c r="D19" s="16">
        <v>3.1399999999999997E-2</v>
      </c>
      <c r="E19" s="16">
        <v>4.2599999999999999E-2</v>
      </c>
      <c r="F19" s="16"/>
      <c r="G19" s="16"/>
      <c r="H19" s="16">
        <v>4.318541E-2</v>
      </c>
      <c r="I19" s="16"/>
      <c r="J19" s="16">
        <v>0.19700000000000001</v>
      </c>
      <c r="K19" s="16"/>
    </row>
    <row r="20" spans="2:11">
      <c r="B20" s="3">
        <v>11</v>
      </c>
      <c r="C20" s="3">
        <v>-3.4344168361594374</v>
      </c>
      <c r="D20" s="16">
        <v>1.6199999999999999E-2</v>
      </c>
      <c r="E20" s="16">
        <v>2.4799999999999999E-2</v>
      </c>
      <c r="F20" s="16"/>
      <c r="G20" s="16"/>
      <c r="H20" s="16">
        <v>2.181789E-2</v>
      </c>
      <c r="I20" s="16"/>
      <c r="J20" s="16">
        <f>(J19+J21)/2</f>
        <v>0.12644</v>
      </c>
      <c r="K20" s="16"/>
    </row>
    <row r="21" spans="2:11">
      <c r="B21" s="3">
        <v>12</v>
      </c>
      <c r="C21" s="3">
        <v>-2.4344168361594374</v>
      </c>
      <c r="D21" s="16">
        <v>1.2999999999999999E-2</v>
      </c>
      <c r="E21" s="16">
        <v>1.3299999999999999E-2</v>
      </c>
      <c r="F21" s="16"/>
      <c r="G21" s="16"/>
      <c r="H21" s="16">
        <v>1.1319279999999999E-2</v>
      </c>
      <c r="I21" s="16"/>
      <c r="J21" s="16">
        <v>5.5879999999999999E-2</v>
      </c>
      <c r="K21" s="16"/>
    </row>
    <row r="22" spans="2:11">
      <c r="B22" s="3">
        <v>13</v>
      </c>
      <c r="C22" s="3">
        <v>-1.4344168361594374</v>
      </c>
      <c r="D22" s="16">
        <v>3.5000000000000001E-3</v>
      </c>
      <c r="E22" s="16">
        <v>6.1999999999999998E-3</v>
      </c>
      <c r="F22" s="16"/>
      <c r="G22" s="16"/>
      <c r="H22" s="16">
        <v>6.2551289999999999E-3</v>
      </c>
      <c r="I22" s="16"/>
      <c r="J22" s="16">
        <f>(J21+J23)/2</f>
        <v>3.4005000000000001E-2</v>
      </c>
      <c r="K22" s="16"/>
    </row>
    <row r="23" spans="2:11">
      <c r="B23" s="3">
        <v>14</v>
      </c>
      <c r="C23" s="3">
        <v>-0.43441683615943738</v>
      </c>
      <c r="D23" s="16"/>
      <c r="E23" s="16"/>
      <c r="F23" s="16"/>
      <c r="G23" s="16"/>
      <c r="H23" s="16">
        <v>3.4828559999999999E-3</v>
      </c>
      <c r="I23" s="16"/>
      <c r="J23" s="16">
        <v>1.213E-2</v>
      </c>
      <c r="K23" s="16"/>
    </row>
    <row r="24" spans="2:11">
      <c r="B24" s="3">
        <v>15</v>
      </c>
      <c r="C24" s="3">
        <v>0.56558316384056262</v>
      </c>
      <c r="D24" s="16"/>
      <c r="E24" s="16"/>
      <c r="F24" s="16"/>
      <c r="G24" s="16"/>
      <c r="H24" s="16">
        <v>2.642167E-3</v>
      </c>
      <c r="I24" s="16"/>
      <c r="J24" s="16">
        <f>(J23+J25)/2</f>
        <v>6.3775000000000004E-3</v>
      </c>
      <c r="K24" s="16"/>
    </row>
    <row r="25" spans="2:11">
      <c r="B25" s="3">
        <v>16</v>
      </c>
      <c r="C25" s="3">
        <v>1.5655831638405626</v>
      </c>
      <c r="D25" s="16"/>
      <c r="E25" s="16"/>
      <c r="F25" s="16"/>
      <c r="G25" s="16"/>
      <c r="H25" s="16">
        <v>1.56128E-3</v>
      </c>
      <c r="I25" s="16"/>
      <c r="J25" s="16">
        <v>6.2500000000000001E-4</v>
      </c>
      <c r="K25" s="16"/>
    </row>
    <row r="26" spans="2:11">
      <c r="B26" s="3">
        <v>17</v>
      </c>
      <c r="C26" s="3">
        <v>2.5655831638405626</v>
      </c>
      <c r="D26" s="16"/>
      <c r="E26" s="16"/>
      <c r="F26" s="16"/>
      <c r="G26" s="16"/>
      <c r="H26" s="16"/>
      <c r="I26" s="16"/>
      <c r="J26" s="16"/>
      <c r="K26" s="16"/>
    </row>
    <row r="27" spans="2:11" ht="15.75" thickBot="1">
      <c r="B27" s="3">
        <v>18</v>
      </c>
      <c r="C27" s="3">
        <v>3.56558316384056</v>
      </c>
      <c r="D27" s="16"/>
      <c r="E27" s="16"/>
      <c r="F27" s="16"/>
      <c r="G27" s="16"/>
      <c r="H27" s="16"/>
      <c r="I27" s="16"/>
      <c r="J27" s="16"/>
      <c r="K27" s="16"/>
    </row>
    <row r="28" spans="2:11" ht="30.75" thickBot="1">
      <c r="C28" s="4" t="s">
        <v>4</v>
      </c>
      <c r="D28" s="5">
        <f t="shared" ref="D28:K28" ca="1" si="0">IFERROR(FORECAST(LOG10($C$29),OFFSET($C$8,MATCH($C$29,D$9:D$27,-1),0,2,1),LOG10(OFFSET(D$8,MATCH($C$29,D$9:D$27,-1),0,2,1))),"")</f>
        <v>-2.2344724786553178</v>
      </c>
      <c r="E28" s="5">
        <f t="shared" ca="1" si="0"/>
        <v>-2.0607619182176178</v>
      </c>
      <c r="F28" s="5" t="str">
        <f t="shared" ca="1" si="0"/>
        <v/>
      </c>
      <c r="G28" s="5" t="str">
        <f t="shared" ca="1" si="0"/>
        <v/>
      </c>
      <c r="H28" s="5">
        <f t="shared" ca="1" si="0"/>
        <v>-2.2254787435678667</v>
      </c>
      <c r="I28" s="6" t="str">
        <f ca="1">IFERROR(FORECAST(LOG10($C$29),OFFSET($C$8,MATCH($C$29,I$9:I$27,-1),0,2,1),LOG10(OFFSET(I$8,MATCH($C$29,I$9:I$27,-1),0,2,1))),"")</f>
        <v/>
      </c>
      <c r="J28" s="6">
        <f ca="1">IFERROR(FORECAST(LOG10($C$29),OFFSET($C$8,MATCH($C$29,J$9:J$27,-1),0,2,1),LOG10(OFFSET(J$8,MATCH($C$29,J$9:J$27,-1),0,2,1))),"")</f>
        <v>-0.1340669179100118</v>
      </c>
      <c r="K28" s="6" t="str">
        <f t="shared" ca="1" si="0"/>
        <v/>
      </c>
    </row>
    <row r="29" spans="2:11">
      <c r="C29" s="7">
        <v>0.01</v>
      </c>
    </row>
  </sheetData>
  <mergeCells count="6">
    <mergeCell ref="A2:H2"/>
    <mergeCell ref="A3:H3"/>
    <mergeCell ref="A4:H4"/>
    <mergeCell ref="B7:B8"/>
    <mergeCell ref="C7:C8"/>
    <mergeCell ref="D7:K7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</vt:lpstr>
      <vt:lpstr>Summary - Impairment</vt:lpstr>
      <vt:lpstr>Summary - Alignment</vt:lpstr>
      <vt:lpstr>8.4.2.2.5</vt:lpstr>
      <vt:lpstr>8.4.2.2.6</vt:lpstr>
      <vt:lpstr>8.4.2.2.7</vt:lpstr>
      <vt:lpstr>8.4.2.2.8</vt:lpstr>
      <vt:lpstr>8.5.2.2.5</vt:lpstr>
      <vt:lpstr>8.5.2.2.6</vt:lpstr>
      <vt:lpstr>8.5.2.2.7</vt:lpstr>
      <vt:lpstr>8.5.2.2.8</vt:lpstr>
      <vt:lpstr>8.8.4.2</vt:lpstr>
      <vt:lpstr>8.8.5.1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Andrey Chervyakov</cp:lastModifiedBy>
  <dcterms:created xsi:type="dcterms:W3CDTF">2015-12-28T12:26:52Z</dcterms:created>
  <dcterms:modified xsi:type="dcterms:W3CDTF">2016-08-25T06:16:02Z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522caf89-c425-4bb5-97db-a7014b6202cc</vt:lpwstr>
  </property>
  <property fmtid="{D5CDD505-2E9C-101B-9397-08002B2CF9AE}" pid="3" name="CTP_TimeStamp">
    <vt:lpwstr>2016-08-25 06:16:02Z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1471589023</vt:lpwstr>
  </property>
  <property fmtid="{D5CDD505-2E9C-101B-9397-08002B2CF9AE}" pid="12" name="CTPClassification">
    <vt:lpwstr>CTP_PUBLIC</vt:lpwstr>
  </property>
</Properties>
</file>